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(管道件)" sheetId="1" state="hidden" r:id="rId1"/>
    <sheet name="封面" sheetId="2" r:id="rId2"/>
    <sheet name="原料仓挑选平台" sheetId="3" state="hidden" r:id="rId3"/>
    <sheet name="工艺管道阀门" sheetId="4" r:id="rId4"/>
    <sheet name="工艺管道特殊件" sheetId="5" r:id="rId5"/>
  </sheets>
  <definedNames>
    <definedName name="_xlnm._FilterDatabase" localSheetId="0" hidden="1">'(管道件)'!$B$1:$B$14</definedName>
    <definedName name="_xlnm.Print_Area" localSheetId="0">'(管道件)'!$A$1:$M$13</definedName>
    <definedName name="_xlnm.Print_Titles" localSheetId="0">'(管道件)'!$1:$3</definedName>
    <definedName name="_xlnm._FilterDatabase" localSheetId="3">工艺管道阀门!$A$5:$CK$30</definedName>
    <definedName name="_xlnm.Print_Area" localSheetId="3">工艺管道阀门!$A$1:$K$31</definedName>
    <definedName name="_xlnm.Print_Titles" localSheetId="3">工艺管道阀门!$1:$5</definedName>
    <definedName name="_xlnm._FilterDatabase" localSheetId="4">工艺管道特殊件!$A$5:$CM$5</definedName>
    <definedName name="_xlnm.Print_Area" localSheetId="4">工艺管道特殊件!$A$1:$K$8</definedName>
    <definedName name="_xlnm.Print_Titles" localSheetId="4">工艺管道特殊件!$1:$5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<sst xmlns="http://schemas.openxmlformats.org/spreadsheetml/2006/main" count="392" uniqueCount="190">
  <si>
    <t>厨余预处理车间罐坑材料清单（管道部件)</t>
  </si>
  <si>
    <t>序号</t>
  </si>
  <si>
    <t>标准号</t>
  </si>
  <si>
    <t>名称</t>
  </si>
  <si>
    <t>规格</t>
  </si>
  <si>
    <t>型号</t>
  </si>
  <si>
    <t>材料</t>
  </si>
  <si>
    <t>数量</t>
  </si>
  <si>
    <t>单位</t>
  </si>
  <si>
    <t>单重</t>
  </si>
  <si>
    <t>重量</t>
  </si>
  <si>
    <t>备注</t>
  </si>
  <si>
    <t>单价</t>
  </si>
  <si>
    <t>总价</t>
  </si>
  <si>
    <t>GB/T 12771-2000</t>
  </si>
  <si>
    <t>无缝钢管</t>
  </si>
  <si>
    <t>DN25(B)</t>
  </si>
  <si>
    <t>DN25(B) * 2.5mm</t>
  </si>
  <si>
    <t>SS304</t>
  </si>
  <si>
    <t>米</t>
  </si>
  <si>
    <t>DN100(B)</t>
  </si>
  <si>
    <r>
      <rPr>
        <sz val="10"/>
        <color rgb="FF000000"/>
        <rFont val="宋体"/>
        <charset val="134"/>
      </rPr>
      <t>DN</t>
    </r>
    <r>
      <rPr>
        <sz val="10"/>
        <color rgb="FF000000"/>
        <rFont val="宋体"/>
        <charset val="134"/>
      </rPr>
      <t>100</t>
    </r>
    <r>
      <rPr>
        <sz val="10"/>
        <color rgb="FF000000"/>
        <rFont val="宋体"/>
        <charset val="134"/>
      </rPr>
      <t xml:space="preserve">(B) * </t>
    </r>
    <r>
      <rPr>
        <sz val="10"/>
        <color rgb="FF000000"/>
        <rFont val="宋体"/>
        <charset val="134"/>
      </rPr>
      <t>5</t>
    </r>
    <r>
      <rPr>
        <sz val="10"/>
        <color rgb="FF000000"/>
        <rFont val="宋体"/>
        <charset val="134"/>
      </rPr>
      <t>mm</t>
    </r>
  </si>
  <si>
    <t>DN200(B)</t>
  </si>
  <si>
    <r>
      <rPr>
        <sz val="10"/>
        <color rgb="FF000000"/>
        <rFont val="宋体"/>
        <charset val="134"/>
      </rPr>
      <t>DN200</t>
    </r>
    <r>
      <rPr>
        <sz val="10"/>
        <color rgb="FF000000"/>
        <rFont val="宋体"/>
        <charset val="134"/>
      </rPr>
      <t xml:space="preserve">(B) * </t>
    </r>
    <r>
      <rPr>
        <sz val="10"/>
        <color rgb="FF000000"/>
        <rFont val="宋体"/>
        <charset val="134"/>
      </rPr>
      <t>5</t>
    </r>
    <r>
      <rPr>
        <sz val="10"/>
        <color rgb="FF000000"/>
        <rFont val="宋体"/>
        <charset val="134"/>
      </rPr>
      <t>mm</t>
    </r>
  </si>
  <si>
    <t>JB/T4736-2002</t>
  </si>
  <si>
    <t>补强圈</t>
  </si>
  <si>
    <t>DN600(B)</t>
  </si>
  <si>
    <t>φ980xφ634x8mm</t>
  </si>
  <si>
    <t>个</t>
  </si>
  <si>
    <t>内孔φ634</t>
  </si>
  <si>
    <t>HG/T20592-2009</t>
  </si>
  <si>
    <t>突面板式平焊钢制管法兰Ⅱ</t>
  </si>
  <si>
    <t>PN010 DN25</t>
  </si>
  <si>
    <t>PN010-DN100</t>
  </si>
  <si>
    <t>HG21515-2005</t>
  </si>
  <si>
    <t>常压人口</t>
  </si>
  <si>
    <t>全套</t>
  </si>
  <si>
    <t>HG20606</t>
  </si>
  <si>
    <t>法兰垫片</t>
  </si>
  <si>
    <t>RF-100</t>
  </si>
  <si>
    <t>橡胶</t>
  </si>
  <si>
    <t>GB/T12459-2005</t>
  </si>
  <si>
    <t>长半径90°弯头</t>
  </si>
  <si>
    <r>
      <rPr>
        <sz val="10"/>
        <color rgb="FF000000"/>
        <rFont val="宋体"/>
        <charset val="134"/>
      </rPr>
      <t>壁厚3</t>
    </r>
    <r>
      <rPr>
        <sz val="10"/>
        <color rgb="FF000000"/>
        <rFont val="宋体"/>
        <charset val="134"/>
      </rPr>
      <t>mm</t>
    </r>
  </si>
  <si>
    <t>DN32(B)</t>
  </si>
  <si>
    <t>Q235</t>
  </si>
  <si>
    <t>外径φ38 壁厚3mm</t>
  </si>
  <si>
    <t>长半径45°弯头</t>
  </si>
  <si>
    <t>Q335</t>
  </si>
  <si>
    <t>工艺管道专业                                                手动阀门一览表</t>
  </si>
  <si>
    <t>V01</t>
  </si>
  <si>
    <t>施工版</t>
  </si>
  <si>
    <t>李田平</t>
  </si>
  <si>
    <t>陈奎</t>
  </si>
  <si>
    <t>范军</t>
  </si>
  <si>
    <t>郭江川</t>
  </si>
  <si>
    <t>袁艺东</t>
  </si>
  <si>
    <t>版本</t>
  </si>
  <si>
    <t>设计阶段</t>
  </si>
  <si>
    <t>设计</t>
  </si>
  <si>
    <t>校对</t>
  </si>
  <si>
    <t>审核</t>
  </si>
  <si>
    <t>专业负责人</t>
  </si>
  <si>
    <t>项目负责人</t>
  </si>
  <si>
    <t>日期</t>
  </si>
  <si>
    <t>工程名称</t>
  </si>
  <si>
    <t xml:space="preserve">车间分区   </t>
  </si>
  <si>
    <t>油脂深加工系统原料和产品罐区</t>
  </si>
  <si>
    <t>文件名称</t>
  </si>
  <si>
    <t>手动阀门一览表</t>
  </si>
  <si>
    <t>专业</t>
  </si>
  <si>
    <t>工艺管道</t>
  </si>
  <si>
    <r>
      <rPr>
        <sz val="11"/>
        <color rgb="FF000000"/>
        <rFont val="宋体"/>
        <charset val="134"/>
      </rPr>
      <t>第</t>
    </r>
    <r>
      <rPr>
        <sz val="11"/>
        <color rgb="FF000000"/>
        <rFont val="Times New Roman"/>
        <charset val="134"/>
      </rPr>
      <t xml:space="preserve">  1  </t>
    </r>
    <r>
      <rPr>
        <sz val="11"/>
        <color rgb="FF000000"/>
        <rFont val="宋体"/>
        <charset val="134"/>
      </rPr>
      <t>页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共</t>
    </r>
    <r>
      <rPr>
        <sz val="11"/>
        <color rgb="FF000000"/>
        <rFont val="Times New Roman"/>
        <charset val="134"/>
      </rPr>
      <t xml:space="preserve"> 7</t>
    </r>
    <r>
      <rPr>
        <sz val="11"/>
        <color rgb="FF000000"/>
        <rFont val="宋体"/>
        <charset val="134"/>
      </rPr>
      <t>页</t>
    </r>
    <r>
      <rPr>
        <sz val="6"/>
        <color rgb="FF000000"/>
        <rFont val="Arial"/>
        <charset val="134"/>
      </rPr>
      <t xml:space="preserve">                  </t>
    </r>
  </si>
  <si>
    <t>2026-2</t>
  </si>
  <si>
    <t xml:space="preserve">编  号 </t>
  </si>
  <si>
    <t>TZ-1803-B02</t>
  </si>
  <si>
    <t>原料仓挑选平台制作</t>
  </si>
  <si>
    <t>说明</t>
  </si>
  <si>
    <t>挑选平台</t>
  </si>
  <si>
    <t>包含护栏</t>
  </si>
  <si>
    <t>焊接</t>
  </si>
  <si>
    <t>直爬梯</t>
  </si>
  <si>
    <t>可拆式爬梯</t>
  </si>
  <si>
    <t>可拆式</t>
  </si>
  <si>
    <t>伸出平台</t>
  </si>
  <si>
    <t>左右各一个，可拆式，包含护栏</t>
  </si>
  <si>
    <t>出料口</t>
  </si>
  <si>
    <t>材料为不锈钢</t>
  </si>
  <si>
    <t>原料仓挑选平台材料清单</t>
  </si>
  <si>
    <t>规格（mm）</t>
  </si>
  <si>
    <t>长度（m）</t>
  </si>
  <si>
    <t>16a槽钢</t>
  </si>
  <si>
    <t>160×63×6.5</t>
  </si>
  <si>
    <t>Q235B</t>
  </si>
  <si>
    <t>角钢</t>
  </si>
  <si>
    <t>70×70×6</t>
  </si>
  <si>
    <t>花纹板</t>
  </si>
  <si>
    <t>3400×2550×4</t>
  </si>
  <si>
    <t>/</t>
  </si>
  <si>
    <t>方通</t>
  </si>
  <si>
    <t>80×80×4</t>
  </si>
  <si>
    <t>圆管</t>
  </si>
  <si>
    <r>
      <rPr>
        <sz val="12"/>
        <color rgb="FF000000"/>
        <rFont val="宋体"/>
        <charset val="134"/>
      </rPr>
      <t>Ф</t>
    </r>
    <r>
      <rPr>
        <sz val="12"/>
        <color rgb="FF000000"/>
        <rFont val="仿宋"/>
        <charset val="134"/>
      </rPr>
      <t>32×2.5</t>
    </r>
  </si>
  <si>
    <t>Ф42×2.5</t>
  </si>
  <si>
    <t>90°弯头</t>
  </si>
  <si>
    <t>Ф32</t>
  </si>
  <si>
    <t>Ф42</t>
  </si>
  <si>
    <t>爬梯固定块A</t>
  </si>
  <si>
    <t>爬梯固定块B</t>
  </si>
  <si>
    <t>伸出台固定块A</t>
  </si>
  <si>
    <r>
      <rPr>
        <b/>
        <sz val="12"/>
        <color rgb="FF000000"/>
        <rFont val="宋体"/>
        <charset val="134"/>
      </rPr>
      <t>工艺管道手动阀门一览表</t>
    </r>
  </si>
  <si>
    <r>
      <rPr>
        <b/>
        <sz val="12"/>
        <color rgb="FF000000"/>
        <rFont val="宋体"/>
        <charset val="134"/>
      </rPr>
      <t>项目名称</t>
    </r>
  </si>
  <si>
    <r>
      <rPr>
        <b/>
        <sz val="12"/>
        <color rgb="FF000000"/>
        <rFont val="宋体"/>
        <charset val="134"/>
      </rPr>
      <t>车间分区</t>
    </r>
  </si>
  <si>
    <r>
      <rPr>
        <b/>
        <sz val="12"/>
        <color rgb="FF000000"/>
        <rFont val="宋体"/>
        <charset val="134"/>
      </rPr>
      <t>图号</t>
    </r>
  </si>
  <si>
    <r>
      <rPr>
        <b/>
        <sz val="10"/>
        <color rgb="FF000000"/>
        <rFont val="宋体"/>
        <charset val="134"/>
      </rPr>
      <t>采购负责</t>
    </r>
  </si>
  <si>
    <r>
      <rPr>
        <b/>
        <sz val="10"/>
        <color rgb="FF000000"/>
        <rFont val="宋体"/>
        <charset val="134"/>
      </rPr>
      <t>总部</t>
    </r>
  </si>
  <si>
    <r>
      <rPr>
        <b/>
        <sz val="12"/>
        <color rgb="FF000000"/>
        <rFont val="宋体"/>
        <charset val="134"/>
      </rPr>
      <t>设计</t>
    </r>
  </si>
  <si>
    <r>
      <rPr>
        <b/>
        <sz val="12"/>
        <color rgb="FF000000"/>
        <rFont val="宋体"/>
        <charset val="134"/>
      </rPr>
      <t>李田平</t>
    </r>
  </si>
  <si>
    <r>
      <rPr>
        <b/>
        <sz val="12"/>
        <color rgb="FF000000"/>
        <rFont val="宋体"/>
        <charset val="134"/>
      </rPr>
      <t>日期</t>
    </r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</si>
  <si>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</si>
  <si>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</si>
  <si>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通径</t>
    </r>
  </si>
  <si>
    <r>
      <rPr>
        <sz val="10"/>
        <color rgb="FF000000"/>
        <rFont val="宋体"/>
        <charset val="134"/>
      </rPr>
      <t>规格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型号</t>
    </r>
  </si>
  <si>
    <r>
      <rPr>
        <sz val="10"/>
        <color rgb="FF000000"/>
        <rFont val="宋体"/>
        <charset val="134"/>
      </rPr>
      <t>物料性质</t>
    </r>
  </si>
  <si>
    <r>
      <rPr>
        <sz val="10"/>
        <color rgb="FF000000"/>
        <rFont val="宋体"/>
        <charset val="134"/>
      </rPr>
      <t>主体材质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</si>
  <si>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</si>
  <si>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单位</t>
    </r>
  </si>
  <si>
    <r>
      <rPr>
        <sz val="10"/>
        <color rgb="FF000000"/>
        <rFont val="宋体"/>
        <charset val="134"/>
      </rPr>
      <t>总量</t>
    </r>
    <r>
      <rPr>
        <sz val="10"/>
        <color rgb="FF000000"/>
        <rFont val="Arial"/>
        <charset val="134"/>
      </rPr>
      <t>kg</t>
    </r>
  </si>
  <si>
    <r>
      <rPr>
        <sz val="10"/>
        <color rgb="FF000000"/>
        <rFont val="宋体"/>
        <charset val="134"/>
      </rPr>
      <t>单价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元</t>
    </r>
  </si>
  <si>
    <r>
      <rPr>
        <sz val="10"/>
        <color rgb="FF000000"/>
        <rFont val="宋体"/>
        <charset val="134"/>
      </rPr>
      <t>总价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元</t>
    </r>
  </si>
  <si>
    <r>
      <rPr>
        <sz val="10"/>
        <color rgb="FF000000"/>
        <rFont val="宋体"/>
        <charset val="134"/>
      </rPr>
      <t>手动球阀</t>
    </r>
  </si>
  <si>
    <t>DN80</t>
  </si>
  <si>
    <r>
      <rPr>
        <sz val="10"/>
        <color rgb="FF000000"/>
        <rFont val="Arial"/>
        <charset val="134"/>
      </rPr>
      <t>Q41F-16P</t>
    </r>
    <r>
      <rPr>
        <sz val="10"/>
        <color rgb="FF000000"/>
        <rFont val="宋体"/>
        <charset val="134"/>
      </rPr>
      <t>（法兰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直通</t>
    </r>
    <r>
      <rPr>
        <sz val="10"/>
        <color rgb="FF000000"/>
        <rFont val="Arial"/>
        <charset val="134"/>
      </rPr>
      <t>/PTFE</t>
    </r>
    <r>
      <rPr>
        <sz val="10"/>
        <color rgb="FF000000"/>
        <rFont val="宋体"/>
        <charset val="134"/>
      </rPr>
      <t>密封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两片式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泄漏等级</t>
    </r>
    <r>
      <rPr>
        <sz val="10"/>
        <color rgb="FF000000"/>
        <rFont val="Arial"/>
        <charset val="134"/>
      </rPr>
      <t>VI</t>
    </r>
    <r>
      <rPr>
        <sz val="10"/>
        <color rgb="FF000000"/>
        <rFont val="宋体"/>
        <charset val="134"/>
      </rPr>
      <t>）法兰标准：</t>
    </r>
    <r>
      <rPr>
        <sz val="10"/>
        <color rgb="FF000000"/>
        <rFont val="Arial"/>
        <charset val="134"/>
      </rPr>
      <t>HG/T 20592 PL/RF PN16 B</t>
    </r>
    <r>
      <rPr>
        <sz val="10"/>
        <color rgb="FF000000"/>
        <rFont val="宋体"/>
        <charset val="134"/>
      </rPr>
      <t>系列，球阀设计制造标准：</t>
    </r>
    <r>
      <rPr>
        <sz val="10"/>
        <color rgb="FF000000"/>
        <rFont val="Arial"/>
        <charset val="134"/>
      </rPr>
      <t>GB/T 122237</t>
    </r>
  </si>
  <si>
    <r>
      <rPr>
        <sz val="10"/>
        <color rgb="FF000000"/>
        <rFont val="宋体"/>
        <charset val="134"/>
      </rPr>
      <t>毛油，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1.0MPa</t>
    </r>
  </si>
  <si>
    <r>
      <rPr>
        <sz val="10"/>
        <color rgb="FF000000"/>
        <rFont val="宋体"/>
        <charset val="134"/>
      </rPr>
      <t>阀体、阀盖、球体：</t>
    </r>
    <r>
      <rPr>
        <sz val="10"/>
        <color rgb="FF000000"/>
        <rFont val="Arial"/>
        <charset val="134"/>
      </rPr>
      <t xml:space="preserve">304  </t>
    </r>
    <r>
      <rPr>
        <sz val="10"/>
        <color rgb="FF000000"/>
        <rFont val="宋体"/>
        <charset val="134"/>
      </rPr>
      <t>阀座：</t>
    </r>
    <r>
      <rPr>
        <sz val="10"/>
        <color rgb="FF000000"/>
        <rFont val="Arial"/>
        <charset val="134"/>
      </rPr>
      <t>PTFE</t>
    </r>
  </si>
  <si>
    <r>
      <rPr>
        <sz val="10"/>
        <color rgb="FF000000"/>
        <rFont val="宋体"/>
        <charset val="134"/>
      </rPr>
      <t>个</t>
    </r>
  </si>
  <si>
    <r>
      <rPr>
        <sz val="10"/>
        <color rgb="FF000000"/>
        <rFont val="宋体"/>
        <charset val="134"/>
      </rPr>
      <t>仪表风，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1.6MPa</t>
    </r>
  </si>
  <si>
    <t>DN50</t>
  </si>
  <si>
    <t>DN40</t>
  </si>
  <si>
    <r>
      <rPr>
        <sz val="10"/>
        <color rgb="FF000000"/>
        <rFont val="宋体"/>
        <charset val="134"/>
      </rPr>
      <t>冷凝水，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1.0MPa</t>
    </r>
  </si>
  <si>
    <t>DN32</t>
  </si>
  <si>
    <t>DN25</t>
  </si>
  <si>
    <r>
      <rPr>
        <sz val="10"/>
        <color rgb="FF000000"/>
        <rFont val="宋体"/>
        <charset val="134"/>
      </rPr>
      <t>氮气，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1.0MPa</t>
    </r>
  </si>
  <si>
    <t>DN20</t>
  </si>
  <si>
    <r>
      <rPr>
        <sz val="10"/>
        <color rgb="FF000000"/>
        <rFont val="宋体"/>
        <charset val="134"/>
      </rPr>
      <t>螺纹手动球阀</t>
    </r>
  </si>
  <si>
    <r>
      <rPr>
        <sz val="10"/>
        <color rgb="FF000000"/>
        <rFont val="Arial"/>
        <charset val="134"/>
      </rPr>
      <t>Q11F-16P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Arial"/>
        <charset val="134"/>
      </rPr>
      <t>G1"</t>
    </r>
    <r>
      <rPr>
        <sz val="10"/>
        <color rgb="FF000000"/>
        <rFont val="宋体"/>
        <charset val="134"/>
      </rPr>
      <t>内螺纹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直通</t>
    </r>
    <r>
      <rPr>
        <sz val="10"/>
        <color rgb="FF000000"/>
        <rFont val="Arial"/>
        <charset val="134"/>
      </rPr>
      <t>/PTFE</t>
    </r>
    <r>
      <rPr>
        <sz val="10"/>
        <color rgb="FF000000"/>
        <rFont val="宋体"/>
        <charset val="134"/>
      </rPr>
      <t>密封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两片式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泄漏等级</t>
    </r>
    <r>
      <rPr>
        <sz val="10"/>
        <color rgb="FF000000"/>
        <rFont val="Arial"/>
        <charset val="134"/>
      </rPr>
      <t>VI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</si>
  <si>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Arial"/>
        <charset val="134"/>
      </rPr>
      <t>Q11F-16P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Arial"/>
        <charset val="134"/>
      </rPr>
      <t>G3/4"</t>
    </r>
    <r>
      <rPr>
        <sz val="10"/>
        <color rgb="FF000000"/>
        <rFont val="宋体"/>
        <charset val="134"/>
      </rPr>
      <t>内螺纹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直通</t>
    </r>
    <r>
      <rPr>
        <sz val="10"/>
        <color rgb="FF000000"/>
        <rFont val="Arial"/>
        <charset val="134"/>
      </rPr>
      <t>/PTFE</t>
    </r>
    <r>
      <rPr>
        <sz val="10"/>
        <color rgb="FF000000"/>
        <rFont val="宋体"/>
        <charset val="134"/>
      </rPr>
      <t>密封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两片式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泄漏等级</t>
    </r>
    <r>
      <rPr>
        <sz val="10"/>
        <color rgb="FF000000"/>
        <rFont val="Arial"/>
        <charset val="134"/>
      </rPr>
      <t>VI</t>
    </r>
    <r>
      <rPr>
        <sz val="10"/>
        <color rgb="FF000000"/>
        <rFont val="宋体"/>
        <charset val="134"/>
      </rPr>
      <t>）</t>
    </r>
  </si>
  <si>
    <t>DN15</t>
  </si>
  <si>
    <r>
      <rPr>
        <sz val="10"/>
        <color rgb="FF000000"/>
        <rFont val="Arial"/>
        <charset val="134"/>
      </rPr>
      <t>Q11F-16P</t>
    </r>
    <r>
      <rPr>
        <sz val="10"/>
        <color rgb="FF000000"/>
        <rFont val="宋体"/>
        <charset val="134"/>
      </rPr>
      <t>（</t>
    </r>
    <r>
      <rPr>
        <sz val="10"/>
        <color rgb="FF000000"/>
        <rFont val="Arial"/>
        <charset val="134"/>
      </rPr>
      <t>G1/2"</t>
    </r>
    <r>
      <rPr>
        <sz val="10"/>
        <color rgb="FF000000"/>
        <rFont val="宋体"/>
        <charset val="134"/>
      </rPr>
      <t>内螺纹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直通</t>
    </r>
    <r>
      <rPr>
        <sz val="10"/>
        <color rgb="FF000000"/>
        <rFont val="Arial"/>
        <charset val="134"/>
      </rPr>
      <t>/PTFE</t>
    </r>
    <r>
      <rPr>
        <sz val="10"/>
        <color rgb="FF000000"/>
        <rFont val="宋体"/>
        <charset val="134"/>
      </rPr>
      <t>密封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两片式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泄漏等级</t>
    </r>
    <r>
      <rPr>
        <sz val="10"/>
        <color rgb="FF000000"/>
        <rFont val="Arial"/>
        <charset val="134"/>
      </rPr>
      <t>VI</t>
    </r>
    <r>
      <rPr>
        <sz val="10"/>
        <color rgb="FF000000"/>
        <rFont val="宋体"/>
        <charset val="134"/>
      </rPr>
      <t>）</t>
    </r>
  </si>
  <si>
    <r>
      <rPr>
        <sz val="11"/>
        <color rgb="FF000000"/>
        <rFont val="宋体"/>
        <charset val="134"/>
      </rPr>
      <t>法兰式明杆闸阀</t>
    </r>
  </si>
  <si>
    <t>DN125</t>
  </si>
  <si>
    <r>
      <rPr>
        <sz val="10"/>
        <color rgb="FF000000"/>
        <rFont val="宋体"/>
        <charset val="134"/>
      </rPr>
      <t>型号：</t>
    </r>
    <r>
      <rPr>
        <sz val="10"/>
        <color rgb="FF000000"/>
        <rFont val="Arial"/>
        <charset val="134"/>
      </rPr>
      <t>Z41W-16P</t>
    </r>
    <r>
      <rPr>
        <sz val="10"/>
        <color rgb="FF000000"/>
        <rFont val="宋体"/>
        <charset val="134"/>
      </rPr>
      <t>；温度：</t>
    </r>
    <r>
      <rPr>
        <sz val="10"/>
        <color rgb="FF000000"/>
        <rFont val="Arial"/>
        <charset val="134"/>
      </rPr>
      <t>-15~150</t>
    </r>
    <r>
      <rPr>
        <sz val="10"/>
        <color rgb="FF000000"/>
        <rFont val="宋体"/>
        <charset val="134"/>
      </rPr>
      <t>℃；连接方式：法兰连接；泄露等级：</t>
    </r>
    <r>
      <rPr>
        <sz val="10"/>
        <color rgb="FF000000"/>
        <rFont val="Arial"/>
        <charset val="134"/>
      </rPr>
      <t>V</t>
    </r>
    <r>
      <rPr>
        <sz val="10"/>
        <color rgb="FF000000"/>
        <rFont val="宋体"/>
        <charset val="134"/>
      </rPr>
      <t>级，双向密封；法兰标准</t>
    </r>
    <r>
      <rPr>
        <sz val="10"/>
        <color rgb="FF000000"/>
        <rFont val="Arial"/>
        <charset val="134"/>
      </rPr>
      <t xml:space="preserve"> HG/T 20592 PL/RF PN16 B</t>
    </r>
    <r>
      <rPr>
        <sz val="10"/>
        <color rgb="FF000000"/>
        <rFont val="宋体"/>
        <charset val="134"/>
      </rPr>
      <t>系列，制造标准：</t>
    </r>
    <r>
      <rPr>
        <sz val="10"/>
        <color rgb="FF000000"/>
        <rFont val="Arial"/>
        <charset val="134"/>
      </rPr>
      <t>GB/T 12234</t>
    </r>
  </si>
  <si>
    <r>
      <rPr>
        <sz val="10"/>
        <color rgb="FF000000"/>
        <rFont val="宋体"/>
        <charset val="134"/>
      </rPr>
      <t>阀体</t>
    </r>
    <r>
      <rPr>
        <sz val="10"/>
        <color rgb="FF000000"/>
        <rFont val="Arial"/>
        <charset val="134"/>
      </rPr>
      <t xml:space="preserve">:CF8
</t>
    </r>
    <r>
      <rPr>
        <sz val="10"/>
        <color rgb="FF000000"/>
        <rFont val="宋体"/>
        <charset val="134"/>
      </rPr>
      <t>闸板：</t>
    </r>
    <r>
      <rPr>
        <sz val="10"/>
        <color rgb="FF000000"/>
        <rFont val="Arial"/>
        <charset val="134"/>
      </rPr>
      <t xml:space="preserve">CF8     </t>
    </r>
    <r>
      <rPr>
        <sz val="10"/>
        <color rgb="FF000000"/>
        <rFont val="宋体"/>
        <charset val="134"/>
      </rPr>
      <t>阀座：</t>
    </r>
    <r>
      <rPr>
        <sz val="10"/>
        <color rgb="FF000000"/>
        <rFont val="Arial"/>
        <charset val="134"/>
      </rPr>
      <t xml:space="preserve">CF8 </t>
    </r>
    <r>
      <rPr>
        <sz val="10"/>
        <color rgb="FF000000"/>
        <rFont val="宋体"/>
        <charset val="134"/>
      </rPr>
      <t>填料：柔性石墨</t>
    </r>
    <r>
      <rPr>
        <sz val="10"/>
        <rFont val="宋体"/>
        <charset val="134"/>
      </rPr>
      <t xml:space="preserve">
</t>
    </r>
  </si>
  <si>
    <t>DN100</t>
  </si>
  <si>
    <r>
      <rPr>
        <sz val="10"/>
        <color rgb="FF000000"/>
        <rFont val="宋体"/>
        <charset val="134"/>
      </rPr>
      <t>阀体</t>
    </r>
    <r>
      <rPr>
        <sz val="10"/>
        <color rgb="FF000000"/>
        <rFont val="Arial"/>
        <charset val="134"/>
      </rPr>
      <t xml:space="preserve">:CF8 
</t>
    </r>
    <r>
      <rPr>
        <sz val="10"/>
        <color rgb="FF000000"/>
        <rFont val="宋体"/>
        <charset val="134"/>
      </rPr>
      <t>闸板：</t>
    </r>
    <r>
      <rPr>
        <sz val="10"/>
        <color rgb="FF000000"/>
        <rFont val="Arial"/>
        <charset val="134"/>
      </rPr>
      <t xml:space="preserve">CF8     </t>
    </r>
    <r>
      <rPr>
        <sz val="10"/>
        <color rgb="FF000000"/>
        <rFont val="宋体"/>
        <charset val="134"/>
      </rPr>
      <t>阀座：</t>
    </r>
    <r>
      <rPr>
        <sz val="10"/>
        <color rgb="FF000000"/>
        <rFont val="Arial"/>
        <charset val="134"/>
      </rPr>
      <t xml:space="preserve">CF8 </t>
    </r>
    <r>
      <rPr>
        <sz val="10"/>
        <color rgb="FF000000"/>
        <rFont val="宋体"/>
        <charset val="134"/>
      </rPr>
      <t>填料：柔性石墨</t>
    </r>
    <r>
      <rPr>
        <sz val="10"/>
        <rFont val="宋体"/>
        <charset val="134"/>
      </rPr>
      <t xml:space="preserve">
</t>
    </r>
  </si>
  <si>
    <r>
      <rPr>
        <sz val="11"/>
        <color rgb="FF000000"/>
        <rFont val="宋体"/>
        <charset val="134"/>
      </rPr>
      <t>法兰式球阀</t>
    </r>
  </si>
  <si>
    <r>
      <rPr>
        <sz val="10"/>
        <color rgb="FF000000"/>
        <rFont val="宋体"/>
        <charset val="134"/>
      </rPr>
      <t>甘油，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1.0MPa</t>
    </r>
  </si>
  <si>
    <r>
      <rPr>
        <sz val="10"/>
        <color rgb="FF000000"/>
        <rFont val="宋体"/>
        <charset val="134"/>
      </rPr>
      <t>阀体、阀盖、球体：</t>
    </r>
    <r>
      <rPr>
        <sz val="10"/>
        <color rgb="FF000000"/>
        <rFont val="Arial"/>
        <charset val="134"/>
      </rPr>
      <t xml:space="preserve">304  </t>
    </r>
    <r>
      <rPr>
        <sz val="10"/>
        <color rgb="FF000000"/>
        <rFont val="宋体"/>
        <charset val="134"/>
      </rPr>
      <t>阀座：</t>
    </r>
    <r>
      <rPr>
        <sz val="10"/>
        <color rgb="FF000000"/>
        <rFont val="Arial"/>
        <charset val="134"/>
      </rPr>
      <t xml:space="preserve">PTFE
</t>
    </r>
  </si>
  <si>
    <t>法兰式明杆闸阀</t>
  </si>
  <si>
    <r>
      <rPr>
        <sz val="10"/>
        <rFont val="宋体"/>
        <charset val="134"/>
      </rPr>
      <t>型号：</t>
    </r>
    <r>
      <rPr>
        <sz val="10"/>
        <rFont val="Arial"/>
        <charset val="134"/>
      </rPr>
      <t>Z41W-16P</t>
    </r>
    <r>
      <rPr>
        <sz val="10"/>
        <rFont val="宋体"/>
        <charset val="134"/>
      </rPr>
      <t>；温度：</t>
    </r>
    <r>
      <rPr>
        <sz val="10"/>
        <rFont val="Arial"/>
        <charset val="134"/>
      </rPr>
      <t>-15~150</t>
    </r>
    <r>
      <rPr>
        <sz val="10"/>
        <rFont val="宋体"/>
        <charset val="134"/>
      </rPr>
      <t>℃；连接方式：法兰连接；泄露等级：</t>
    </r>
    <r>
      <rPr>
        <sz val="10"/>
        <rFont val="Arial"/>
        <charset val="134"/>
      </rPr>
      <t>V</t>
    </r>
    <r>
      <rPr>
        <sz val="10"/>
        <rFont val="宋体"/>
        <charset val="134"/>
      </rPr>
      <t>级；法兰标准</t>
    </r>
    <r>
      <rPr>
        <sz val="10"/>
        <rFont val="Arial"/>
        <charset val="134"/>
      </rPr>
      <t xml:space="preserve"> HG/T 20592 PL/RF PN16 B</t>
    </r>
    <r>
      <rPr>
        <sz val="10"/>
        <rFont val="宋体"/>
        <charset val="134"/>
      </rPr>
      <t>系列，制造标准：</t>
    </r>
    <r>
      <rPr>
        <sz val="10"/>
        <rFont val="Arial"/>
        <charset val="134"/>
      </rPr>
      <t>JB/T 8691</t>
    </r>
  </si>
  <si>
    <r>
      <rPr>
        <sz val="10"/>
        <rFont val="宋体"/>
        <charset val="134"/>
      </rPr>
      <t>冷凝水，</t>
    </r>
    <r>
      <rPr>
        <sz val="10"/>
        <rFont val="Arial"/>
        <charset val="134"/>
      </rPr>
      <t>20-150</t>
    </r>
    <r>
      <rPr>
        <sz val="10"/>
        <rFont val="宋体"/>
        <charset val="134"/>
      </rPr>
      <t>℃，压力</t>
    </r>
    <r>
      <rPr>
        <sz val="10"/>
        <rFont val="Arial"/>
        <charset val="134"/>
      </rPr>
      <t>1.0MPa</t>
    </r>
  </si>
  <si>
    <r>
      <rPr>
        <sz val="10"/>
        <rFont val="宋体"/>
        <charset val="134"/>
      </rPr>
      <t>阀体</t>
    </r>
    <r>
      <rPr>
        <sz val="10"/>
        <rFont val="Arial"/>
        <charset val="134"/>
      </rPr>
      <t xml:space="preserve">:CF8 
</t>
    </r>
    <r>
      <rPr>
        <sz val="10"/>
        <rFont val="宋体"/>
        <charset val="134"/>
      </rPr>
      <t>闸板：</t>
    </r>
    <r>
      <rPr>
        <sz val="10"/>
        <rFont val="Arial"/>
        <charset val="134"/>
      </rPr>
      <t xml:space="preserve">CF8   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 xml:space="preserve">CF8 </t>
    </r>
    <r>
      <rPr>
        <sz val="10"/>
        <rFont val="宋体"/>
        <charset val="134"/>
      </rPr>
      <t xml:space="preserve">填料：柔性石墨
</t>
    </r>
  </si>
  <si>
    <t>手动截止阀</t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</si>
  <si>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</t>
    </r>
    <r>
      <rPr>
        <sz val="10"/>
        <rFont val="Arial"/>
        <charset val="134"/>
      </rPr>
      <t>180</t>
    </r>
    <r>
      <rPr>
        <sz val="10"/>
        <rFont val="宋体"/>
        <charset val="134"/>
      </rPr>
      <t>℃蒸汽，法兰标准：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</si>
  <si>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Arial"/>
        <charset val="134"/>
      </rPr>
      <t>120-184</t>
    </r>
    <r>
      <rPr>
        <sz val="10"/>
        <rFont val="宋体"/>
        <charset val="134"/>
      </rPr>
      <t>℃蒸汽，压力</t>
    </r>
    <r>
      <rPr>
        <sz val="10"/>
        <rFont val="Arial"/>
        <charset val="134"/>
      </rPr>
      <t>1.6MPa</t>
    </r>
  </si>
  <si>
    <r>
      <rPr>
        <sz val="10"/>
        <rFont val="宋体"/>
        <charset val="134"/>
      </rPr>
      <t>阀体：</t>
    </r>
    <r>
      <rPr>
        <sz val="10"/>
        <rFont val="Arial"/>
        <charset val="134"/>
      </rPr>
      <t xml:space="preserve">WCB     </t>
    </r>
    <r>
      <rPr>
        <sz val="10"/>
        <rFont val="宋体"/>
        <charset val="134"/>
      </rPr>
      <t>阀瓣：</t>
    </r>
    <r>
      <rPr>
        <sz val="10"/>
        <rFont val="Arial"/>
        <charset val="134"/>
      </rPr>
      <t xml:space="preserve">2Cr13 </t>
    </r>
    <r>
      <rPr>
        <sz val="10"/>
        <rFont val="宋体"/>
        <charset val="134"/>
      </rPr>
      <t>阀杆：</t>
    </r>
    <r>
      <rPr>
        <sz val="10"/>
        <rFont val="Arial"/>
        <charset val="134"/>
      </rPr>
      <t>2Cr13</t>
    </r>
  </si>
  <si>
    <r>
      <rPr>
        <sz val="10"/>
        <rFont val="Arial"/>
        <charset val="134"/>
      </rPr>
      <t>120-184</t>
    </r>
    <r>
      <rPr>
        <sz val="10"/>
        <rFont val="宋体"/>
        <charset val="134"/>
      </rPr>
      <t>℃蒸汽冷凝水，压力</t>
    </r>
    <r>
      <rPr>
        <sz val="10"/>
        <rFont val="Arial"/>
        <charset val="134"/>
      </rPr>
      <t>1.6MPa</t>
    </r>
  </si>
  <si>
    <t>手动球阀</t>
  </si>
  <si>
    <r>
      <rPr>
        <sz val="10"/>
        <rFont val="Arial"/>
        <charset val="134"/>
      </rPr>
      <t>Q41F-16P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/PTFE</t>
    </r>
    <r>
      <rPr>
        <sz val="10"/>
        <rFont val="宋体"/>
        <charset val="134"/>
      </rPr>
      <t>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两片式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VI</t>
    </r>
    <r>
      <rPr>
        <sz val="10"/>
        <rFont val="宋体"/>
        <charset val="134"/>
      </rPr>
      <t>）法兰标准：</t>
    </r>
    <r>
      <rPr>
        <sz val="10"/>
        <rFont val="Arial"/>
        <charset val="134"/>
      </rPr>
      <t>HG/T 20592 PL/RF PN16 B</t>
    </r>
    <r>
      <rPr>
        <sz val="10"/>
        <rFont val="宋体"/>
        <charset val="134"/>
      </rPr>
      <t>系列，球阀设计制造标准：</t>
    </r>
    <r>
      <rPr>
        <sz val="10"/>
        <rFont val="Arial"/>
        <charset val="134"/>
      </rPr>
      <t>GB/T 122237</t>
    </r>
  </si>
  <si>
    <r>
      <rPr>
        <sz val="10"/>
        <rFont val="宋体"/>
        <charset val="134"/>
      </rPr>
      <t>氮气，温度</t>
    </r>
    <r>
      <rPr>
        <sz val="10"/>
        <rFont val="Arial"/>
        <charset val="134"/>
      </rPr>
      <t>-20</t>
    </r>
    <r>
      <rPr>
        <sz val="10"/>
        <rFont val="宋体"/>
        <charset val="134"/>
      </rPr>
      <t>℃</t>
    </r>
    <r>
      <rPr>
        <sz val="10"/>
        <rFont val="Arial"/>
        <charset val="134"/>
      </rPr>
      <t>-40</t>
    </r>
    <r>
      <rPr>
        <sz val="10"/>
        <rFont val="宋体"/>
        <charset val="134"/>
      </rPr>
      <t>℃压力</t>
    </r>
    <r>
      <rPr>
        <sz val="10"/>
        <rFont val="Arial"/>
        <charset val="134"/>
      </rPr>
      <t>0-1.0MPa</t>
    </r>
  </si>
  <si>
    <r>
      <rPr>
        <sz val="10"/>
        <rFont val="宋体"/>
        <charset val="134"/>
      </rPr>
      <t>阀体、阀盖、球体：</t>
    </r>
    <r>
      <rPr>
        <sz val="10"/>
        <rFont val="Arial"/>
        <charset val="134"/>
      </rPr>
      <t xml:space="preserve">304  </t>
    </r>
    <r>
      <rPr>
        <sz val="10"/>
        <rFont val="宋体"/>
        <charset val="134"/>
      </rPr>
      <t>阀座：</t>
    </r>
    <r>
      <rPr>
        <sz val="10"/>
        <rFont val="Arial"/>
        <charset val="134"/>
      </rPr>
      <t>PTFE</t>
    </r>
  </si>
  <si>
    <r>
      <rPr>
        <sz val="10"/>
        <rFont val="Arial"/>
        <charset val="134"/>
      </rPr>
      <t>J41H-16C</t>
    </r>
    <r>
      <rPr>
        <sz val="10"/>
        <rFont val="宋体"/>
        <charset val="134"/>
      </rPr>
      <t>（法兰</t>
    </r>
    <r>
      <rPr>
        <sz val="10"/>
        <rFont val="Arial"/>
        <charset val="134"/>
      </rPr>
      <t>/</t>
    </r>
    <r>
      <rPr>
        <sz val="10"/>
        <rFont val="宋体"/>
        <charset val="134"/>
      </rPr>
      <t>直通</t>
    </r>
    <r>
      <rPr>
        <sz val="10"/>
        <rFont val="Arial"/>
        <charset val="134"/>
      </rPr>
      <t>/</t>
    </r>
    <r>
      <rPr>
        <sz val="10"/>
        <rFont val="宋体"/>
        <charset val="134"/>
      </rPr>
      <t>合金钢密封</t>
    </r>
    <r>
      <rPr>
        <sz val="10"/>
        <rFont val="Arial"/>
        <charset val="134"/>
      </rPr>
      <t>/</t>
    </r>
    <r>
      <rPr>
        <sz val="10"/>
        <rFont val="宋体"/>
        <charset val="134"/>
      </rPr>
      <t>泄漏等级</t>
    </r>
    <r>
      <rPr>
        <sz val="10"/>
        <rFont val="Arial"/>
        <charset val="134"/>
      </rPr>
      <t>V</t>
    </r>
    <r>
      <rPr>
        <sz val="10"/>
        <rFont val="宋体"/>
        <charset val="134"/>
      </rPr>
      <t>）</t>
    </r>
    <r>
      <rPr>
        <sz val="10"/>
        <rFont val="Arial"/>
        <charset val="134"/>
      </rPr>
      <t>/</t>
    </r>
    <r>
      <rPr>
        <sz val="10"/>
        <rFont val="宋体"/>
        <charset val="134"/>
      </rPr>
      <t>介质：冷凝水，法兰标准：</t>
    </r>
    <r>
      <rPr>
        <sz val="10"/>
        <rFont val="Arial"/>
        <charset val="134"/>
      </rPr>
      <t>HG/T 20592 SO/RF PN16 B</t>
    </r>
    <r>
      <rPr>
        <sz val="10"/>
        <rFont val="宋体"/>
        <charset val="134"/>
      </rPr>
      <t>系列，阀门制造标准：</t>
    </r>
    <r>
      <rPr>
        <sz val="10"/>
        <rFont val="Arial"/>
        <charset val="134"/>
      </rPr>
      <t>GB/T 12235</t>
    </r>
  </si>
  <si>
    <r>
      <rPr>
        <sz val="10"/>
        <rFont val="宋体"/>
        <charset val="134"/>
      </rPr>
      <t>冷凝水，压力</t>
    </r>
    <r>
      <rPr>
        <sz val="10"/>
        <rFont val="Arial"/>
        <charset val="134"/>
      </rPr>
      <t>1.6MPa</t>
    </r>
  </si>
  <si>
    <r>
      <rPr>
        <sz val="10"/>
        <color rgb="FF000000"/>
        <rFont val="宋体"/>
        <charset val="134"/>
      </rPr>
      <t>手动截止阀</t>
    </r>
  </si>
  <si>
    <r>
      <rPr>
        <sz val="10"/>
        <color rgb="FF000000"/>
        <rFont val="Arial"/>
        <charset val="134"/>
      </rPr>
      <t>J41H-16C</t>
    </r>
    <r>
      <rPr>
        <sz val="10"/>
        <color rgb="FF000000"/>
        <rFont val="宋体"/>
        <charset val="134"/>
      </rPr>
      <t>（法兰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直通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合金钢密封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泄漏等级</t>
    </r>
    <r>
      <rPr>
        <sz val="10"/>
        <color rgb="FF000000"/>
        <rFont val="Arial"/>
        <charset val="134"/>
      </rPr>
      <t>V</t>
    </r>
    <r>
      <rPr>
        <sz val="10"/>
        <color rgb="FF000000"/>
        <rFont val="宋体"/>
        <charset val="134"/>
      </rPr>
      <t>）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介质：</t>
    </r>
    <r>
      <rPr>
        <sz val="10"/>
        <color rgb="FF000000"/>
        <rFont val="Arial"/>
        <charset val="134"/>
      </rPr>
      <t>180</t>
    </r>
    <r>
      <rPr>
        <sz val="10"/>
        <color rgb="FF000000"/>
        <rFont val="宋体"/>
        <charset val="134"/>
      </rPr>
      <t>℃蒸汽，法兰标准：</t>
    </r>
    <r>
      <rPr>
        <sz val="10"/>
        <color rgb="FF000000"/>
        <rFont val="Arial"/>
        <charset val="134"/>
      </rPr>
      <t>HG/T 20592 SO/RF PN16 B</t>
    </r>
    <r>
      <rPr>
        <sz val="10"/>
        <color rgb="FF000000"/>
        <rFont val="宋体"/>
        <charset val="134"/>
      </rPr>
      <t>系列，阀门制造标准：</t>
    </r>
    <r>
      <rPr>
        <sz val="10"/>
        <color rgb="FF000000"/>
        <rFont val="Arial"/>
        <charset val="134"/>
      </rPr>
      <t>GB/T 12235</t>
    </r>
  </si>
  <si>
    <r>
      <rPr>
        <sz val="10"/>
        <color rgb="FF000000"/>
        <rFont val="Arial"/>
        <charset val="134"/>
      </rPr>
      <t>120-184</t>
    </r>
    <r>
      <rPr>
        <sz val="10"/>
        <color rgb="FF000000"/>
        <rFont val="宋体"/>
        <charset val="134"/>
      </rPr>
      <t>℃蒸汽，压力</t>
    </r>
    <r>
      <rPr>
        <sz val="10"/>
        <color rgb="FF000000"/>
        <rFont val="Arial"/>
        <charset val="134"/>
      </rPr>
      <t>1.6MPa</t>
    </r>
  </si>
  <si>
    <r>
      <rPr>
        <sz val="10"/>
        <color rgb="FF000000"/>
        <rFont val="宋体"/>
        <charset val="134"/>
      </rPr>
      <t>阀体：</t>
    </r>
    <r>
      <rPr>
        <sz val="10"/>
        <color rgb="FF000000"/>
        <rFont val="Arial"/>
        <charset val="134"/>
      </rPr>
      <t xml:space="preserve">WCB     </t>
    </r>
    <r>
      <rPr>
        <sz val="10"/>
        <color rgb="FF000000"/>
        <rFont val="宋体"/>
        <charset val="134"/>
      </rPr>
      <t>阀瓣：</t>
    </r>
    <r>
      <rPr>
        <sz val="10"/>
        <color rgb="FF000000"/>
        <rFont val="Arial"/>
        <charset val="134"/>
      </rPr>
      <t xml:space="preserve">2Cr13 </t>
    </r>
    <r>
      <rPr>
        <sz val="10"/>
        <color rgb="FF000000"/>
        <rFont val="宋体"/>
        <charset val="134"/>
      </rPr>
      <t>阀杆：</t>
    </r>
    <r>
      <rPr>
        <sz val="10"/>
        <color rgb="FF000000"/>
        <rFont val="Arial"/>
        <charset val="134"/>
      </rPr>
      <t>2Cr13</t>
    </r>
  </si>
  <si>
    <r>
      <rPr>
        <sz val="10"/>
        <color rgb="FF000000"/>
        <rFont val="宋体"/>
        <charset val="134"/>
      </rPr>
      <t>膜盒式疏水阀</t>
    </r>
  </si>
  <si>
    <r>
      <rPr>
        <sz val="10"/>
        <color rgb="FF000000"/>
        <rFont val="Arial"/>
        <charset val="134"/>
      </rPr>
      <t>CS46H-16C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PN1.6Mpa</t>
    </r>
    <r>
      <rPr>
        <sz val="10"/>
        <color rgb="FF000000"/>
        <rFont val="宋体"/>
        <charset val="134"/>
      </rPr>
      <t>，工作压力</t>
    </r>
    <r>
      <rPr>
        <sz val="10"/>
        <color rgb="FF000000"/>
        <rFont val="Arial"/>
        <charset val="134"/>
      </rPr>
      <t>0.8-1.0Mpa</t>
    </r>
    <r>
      <rPr>
        <sz val="10"/>
        <color rgb="FF000000"/>
        <rFont val="宋体"/>
        <charset val="134"/>
      </rPr>
      <t>，疏水量</t>
    </r>
    <r>
      <rPr>
        <sz val="10"/>
        <color rgb="FF000000"/>
        <rFont val="Arial"/>
        <charset val="134"/>
      </rPr>
      <t>0.7t/h,</t>
    </r>
    <r>
      <rPr>
        <sz val="10"/>
        <color rgb="FF000000"/>
        <rFont val="宋体"/>
        <charset val="134"/>
      </rPr>
      <t>安装形式：法兰式；法兰标准：</t>
    </r>
    <r>
      <rPr>
        <sz val="10"/>
        <color rgb="FF000000"/>
        <rFont val="Arial"/>
        <charset val="134"/>
      </rPr>
      <t xml:space="preserve"> HG/T 20592 SO/RF PN16 B;</t>
    </r>
    <r>
      <rPr>
        <sz val="10"/>
        <color rgb="FF000000"/>
        <rFont val="宋体"/>
        <charset val="134"/>
      </rPr>
      <t>阀后背压为</t>
    </r>
    <r>
      <rPr>
        <sz val="10"/>
        <color rgb="FF000000"/>
        <rFont val="Arial"/>
        <charset val="134"/>
      </rPr>
      <t>0.02MPA</t>
    </r>
    <r>
      <rPr>
        <sz val="10"/>
        <color rgb="FF000000"/>
        <rFont val="宋体"/>
        <charset val="134"/>
      </rPr>
      <t>，要求疏水阀背压率大于</t>
    </r>
    <r>
      <rPr>
        <sz val="10"/>
        <color rgb="FF000000"/>
        <rFont val="Arial"/>
        <charset val="134"/>
      </rPr>
      <t>50%</t>
    </r>
  </si>
  <si>
    <r>
      <rPr>
        <sz val="10"/>
        <color rgb="FF000000"/>
        <rFont val="宋体"/>
        <charset val="134"/>
      </rPr>
      <t>蒸汽，温度</t>
    </r>
    <r>
      <rPr>
        <sz val="10"/>
        <color rgb="FF000000"/>
        <rFont val="Arial"/>
        <charset val="134"/>
      </rPr>
      <t>120-184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1.6MPa</t>
    </r>
  </si>
  <si>
    <r>
      <rPr>
        <sz val="9"/>
        <color rgb="FF000000"/>
        <rFont val="宋体"/>
        <charset val="134"/>
      </rPr>
      <t>阀体阀盖：</t>
    </r>
    <r>
      <rPr>
        <sz val="9"/>
        <color rgb="FF000000"/>
        <rFont val="Arial"/>
        <charset val="134"/>
      </rPr>
      <t xml:space="preserve">WCB </t>
    </r>
  </si>
  <si>
    <r>
      <rPr>
        <sz val="11"/>
        <color rgb="FF000000"/>
        <rFont val="宋体"/>
        <charset val="134"/>
      </rPr>
      <t>旋启式止回阀</t>
    </r>
  </si>
  <si>
    <r>
      <rPr>
        <sz val="10"/>
        <color rgb="FF000000"/>
        <rFont val="Arial"/>
        <charset val="134"/>
      </rPr>
      <t>H44H-10P</t>
    </r>
    <r>
      <rPr>
        <sz val="10"/>
        <color rgb="FF000000"/>
        <rFont val="宋体"/>
        <charset val="134"/>
      </rPr>
      <t>（两端内螺纹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旋启式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合金钢密封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泄漏等级</t>
    </r>
    <r>
      <rPr>
        <sz val="10"/>
        <color rgb="FF000000"/>
        <rFont val="Arial"/>
        <charset val="134"/>
      </rPr>
      <t>V</t>
    </r>
    <r>
      <rPr>
        <sz val="10"/>
        <color rgb="FF000000"/>
        <rFont val="宋体"/>
        <charset val="134"/>
      </rPr>
      <t>）</t>
    </r>
  </si>
  <si>
    <r>
      <rPr>
        <sz val="10"/>
        <color rgb="FF000000"/>
        <rFont val="宋体"/>
        <charset val="134"/>
      </rPr>
      <t>阀体阀盖：</t>
    </r>
    <r>
      <rPr>
        <sz val="10"/>
        <color rgb="FF000000"/>
        <rFont val="Arial"/>
        <charset val="134"/>
      </rPr>
      <t xml:space="preserve">304     </t>
    </r>
    <r>
      <rPr>
        <sz val="10"/>
        <color rgb="FF000000"/>
        <rFont val="宋体"/>
        <charset val="134"/>
      </rPr>
      <t>阀瓣：</t>
    </r>
    <r>
      <rPr>
        <sz val="10"/>
        <color rgb="FF000000"/>
        <rFont val="Arial"/>
        <charset val="134"/>
      </rPr>
      <t>304</t>
    </r>
  </si>
  <si>
    <r>
      <rPr>
        <b/>
        <sz val="12"/>
        <color rgb="FF000000"/>
        <rFont val="宋体"/>
        <charset val="134"/>
      </rPr>
      <t>工艺管道特殊件一览表</t>
    </r>
  </si>
  <si>
    <r>
      <rPr>
        <sz val="10"/>
        <color rgb="FF000000"/>
        <rFont val="Arial"/>
        <charset val="134"/>
      </rPr>
      <t>Y</t>
    </r>
    <r>
      <rPr>
        <sz val="10"/>
        <color rgb="FF000000"/>
        <rFont val="宋体"/>
        <charset val="134"/>
      </rPr>
      <t>型过滤器</t>
    </r>
  </si>
  <si>
    <r>
      <rPr>
        <sz val="10"/>
        <color rgb="FF000000"/>
        <rFont val="宋体"/>
        <charset val="134"/>
      </rPr>
      <t>滤网</t>
    </r>
    <r>
      <rPr>
        <sz val="10"/>
        <color rgb="FF000000"/>
        <rFont val="Arial"/>
        <charset val="134"/>
      </rPr>
      <t>20</t>
    </r>
    <r>
      <rPr>
        <sz val="10"/>
        <color rgb="FF000000"/>
        <rFont val="宋体"/>
        <charset val="134"/>
      </rPr>
      <t>目，</t>
    </r>
    <r>
      <rPr>
        <sz val="10"/>
        <color rgb="FF000000"/>
        <rFont val="Arial"/>
        <charset val="134"/>
      </rPr>
      <t>DN100,</t>
    </r>
    <r>
      <rPr>
        <sz val="10"/>
        <color rgb="FF000000"/>
        <rFont val="宋体"/>
        <charset val="134"/>
      </rPr>
      <t>两端法兰连接，法兰标准</t>
    </r>
    <r>
      <rPr>
        <sz val="10"/>
        <color rgb="FF000000"/>
        <rFont val="Arial"/>
        <charset val="134"/>
      </rPr>
      <t>HG/T 20592 PL/RF PN16</t>
    </r>
    <r>
      <rPr>
        <sz val="10"/>
        <color rgb="FF000000"/>
        <rFont val="宋体"/>
        <charset val="134"/>
      </rPr>
      <t>，应用场合：生物柴油，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1.0MPa</t>
    </r>
  </si>
  <si>
    <r>
      <rPr>
        <sz val="10"/>
        <color rgb="FF000000"/>
        <rFont val="宋体"/>
        <charset val="134"/>
      </rPr>
      <t>成品油，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1.0MPa</t>
    </r>
  </si>
  <si>
    <r>
      <rPr>
        <sz val="10"/>
        <color rgb="FF000000"/>
        <rFont val="宋体"/>
        <charset val="134"/>
      </rPr>
      <t>滤网材质：</t>
    </r>
    <r>
      <rPr>
        <sz val="10"/>
        <color rgb="FF000000"/>
        <rFont val="Arial"/>
        <charset val="134"/>
      </rPr>
      <t xml:space="preserve">304;   </t>
    </r>
    <r>
      <rPr>
        <sz val="10"/>
        <color rgb="FF000000"/>
        <rFont val="宋体"/>
        <charset val="134"/>
      </rPr>
      <t>过滤器本体材质：</t>
    </r>
    <r>
      <rPr>
        <sz val="10"/>
        <color rgb="FF000000"/>
        <rFont val="Arial"/>
        <charset val="134"/>
      </rPr>
      <t>304</t>
    </r>
  </si>
  <si>
    <r>
      <rPr>
        <sz val="10"/>
        <color rgb="FF000000"/>
        <rFont val="宋体"/>
        <charset val="134"/>
      </rPr>
      <t>滤网</t>
    </r>
    <r>
      <rPr>
        <sz val="10"/>
        <color rgb="FF000000"/>
        <rFont val="Arial"/>
        <charset val="134"/>
      </rPr>
      <t>60</t>
    </r>
    <r>
      <rPr>
        <sz val="10"/>
        <color rgb="FF000000"/>
        <rFont val="宋体"/>
        <charset val="134"/>
      </rPr>
      <t>目，</t>
    </r>
    <r>
      <rPr>
        <sz val="10"/>
        <color rgb="FF000000"/>
        <rFont val="Arial"/>
        <charset val="134"/>
      </rPr>
      <t>DN25,</t>
    </r>
    <r>
      <rPr>
        <sz val="10"/>
        <color rgb="FF000000"/>
        <rFont val="宋体"/>
        <charset val="134"/>
      </rPr>
      <t>两端法兰连接，</t>
    </r>
    <r>
      <rPr>
        <sz val="10"/>
        <color rgb="FF000000"/>
        <rFont val="Arial"/>
        <charset val="134"/>
      </rPr>
      <t>HG/T 20592 PL/RF PN16 B</t>
    </r>
    <r>
      <rPr>
        <sz val="10"/>
        <color rgb="FF000000"/>
        <rFont val="宋体"/>
        <charset val="134"/>
      </rPr>
      <t>系列</t>
    </r>
    <r>
      <rPr>
        <sz val="10"/>
        <rFont val="宋体"/>
        <charset val="134"/>
      </rPr>
      <t xml:space="preserve">
</t>
    </r>
    <r>
      <rPr>
        <sz val="10"/>
        <color rgb="FF000000"/>
        <rFont val="宋体"/>
        <charset val="134"/>
      </rPr>
      <t>应用场合：氮气，</t>
    </r>
    <r>
      <rPr>
        <sz val="10"/>
        <color rgb="FF000000"/>
        <rFont val="Arial"/>
        <charset val="134"/>
      </rPr>
      <t>20-100</t>
    </r>
    <r>
      <rPr>
        <sz val="10"/>
        <color rgb="FF000000"/>
        <rFont val="宋体"/>
        <charset val="134"/>
      </rPr>
      <t>℃，压力</t>
    </r>
    <r>
      <rPr>
        <sz val="10"/>
        <color rgb="FF000000"/>
        <rFont val="Arial"/>
        <charset val="134"/>
      </rPr>
      <t>1.0MPa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</si>
</sst>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53">
    <font>
      <sz val="12"/>
      <color theme="1"/>
      <name val="等线"/>
      <charset val="134"/>
      <scheme val="minor"/>
    </font>
    <font>
      <sz val="10"/>
      <color rgb="FF000000"/>
      <name val="Arial"/>
      <charset val="134"/>
    </font>
    <font>
      <sz val="11"/>
      <color rgb="FF000000"/>
      <name val="Arial"/>
      <charset val="134"/>
    </font>
    <font>
      <sz val="9"/>
      <color rgb="FF000000"/>
      <name val="Arial"/>
      <charset val="134"/>
    </font>
    <font>
      <b/>
      <sz val="12"/>
      <color rgb="FF000000"/>
      <name val="Arial"/>
      <charset val="134"/>
    </font>
    <font>
      <b/>
      <sz val="12"/>
      <color rgb="FF000000"/>
      <name val="宋体"/>
      <charset val="134"/>
    </font>
    <font>
      <b/>
      <sz val="10"/>
      <color rgb="FF000000"/>
      <name val="Arial"/>
      <charset val="134"/>
    </font>
    <font>
      <sz val="10"/>
      <color rgb="FF000000"/>
      <name val="宋体"/>
      <charset val="134"/>
    </font>
    <font>
      <strike/>
      <sz val="11"/>
      <color rgb="FF000000"/>
      <name val="Arial"/>
      <charset val="134"/>
    </font>
    <font>
      <strike/>
      <sz val="10"/>
      <color rgb="FF000000"/>
      <name val="Arial"/>
      <charset val="134"/>
    </font>
    <font>
      <sz val="1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trike/>
      <sz val="10"/>
      <color rgb="FFFF0000"/>
      <name val="Arial"/>
      <charset val="134"/>
    </font>
    <font>
      <sz val="11"/>
      <color rgb="FF000000"/>
      <name val="仿宋"/>
      <charset val="134"/>
    </font>
    <font>
      <sz val="11"/>
      <color rgb="FF000000"/>
      <name val="宋体"/>
      <charset val="134"/>
    </font>
    <font>
      <b/>
      <sz val="16"/>
      <color rgb="FF000000"/>
      <name val="仿宋"/>
      <charset val="134"/>
    </font>
    <font>
      <b/>
      <sz val="12"/>
      <color rgb="FF000000"/>
      <name val="仿宋"/>
      <charset val="134"/>
    </font>
    <font>
      <sz val="12"/>
      <color rgb="FF000000"/>
      <name val="仿宋"/>
      <charset val="134"/>
    </font>
    <font>
      <sz val="9"/>
      <color rgb="FF000000"/>
      <name val="Times New Roman"/>
      <charset val="134"/>
    </font>
    <font>
      <b/>
      <sz val="18"/>
      <color rgb="FF000000"/>
      <name val="宋体"/>
      <charset val="134"/>
    </font>
    <font>
      <sz val="12"/>
      <color rgb="FF000000"/>
      <name val="Times New Roman"/>
      <charset val="134"/>
    </font>
    <font>
      <sz val="8"/>
      <color rgb="FF000000"/>
      <name val="Times New Roman"/>
      <charset val="134"/>
    </font>
    <font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6"/>
      <color rgb="FF000000"/>
      <name val="Arial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b/>
      <sz val="14"/>
      <color rgb="FF00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rgb="FF000000"/>
      <name val="宋体"/>
      <charset val="134"/>
    </font>
    <font>
      <sz val="6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4" borderId="16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" borderId="19" applyNumberFormat="0" applyAlignment="0" applyProtection="0">
      <alignment vertical="center"/>
    </xf>
    <xf numFmtId="0" fontId="41" fillId="6" borderId="20" applyNumberFormat="0" applyAlignment="0" applyProtection="0">
      <alignment vertical="center"/>
    </xf>
    <xf numFmtId="0" fontId="42" fillId="6" borderId="19" applyNumberFormat="0" applyAlignment="0" applyProtection="0">
      <alignment vertical="center"/>
    </xf>
    <xf numFmtId="0" fontId="43" fillId="7" borderId="21" applyNumberFormat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45" fillId="0" borderId="23" applyNumberFormat="0" applyFill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0" fillId="33" borderId="0" applyNumberFormat="0" applyBorder="0" applyAlignment="0" applyProtection="0">
      <alignment vertical="center"/>
    </xf>
    <xf numFmtId="0" fontId="49" fillId="34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vertical="center" wrapText="1"/>
    </xf>
    <xf numFmtId="176" fontId="4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left" vertical="center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center"/>
    </xf>
    <xf numFmtId="49" fontId="1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2" xfId="0" applyFont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horizontal="center" vertical="center"/>
    </xf>
    <xf numFmtId="0" fontId="17" fillId="0" borderId="4" xfId="0" applyFont="1" applyBorder="1" applyAlignment="1" applyProtection="1">
      <alignment horizontal="center" vertical="center"/>
    </xf>
    <xf numFmtId="0" fontId="17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0" fontId="19" fillId="0" borderId="0" xfId="0" applyFont="1" applyAlignment="1"/>
    <xf numFmtId="0" fontId="15" fillId="0" borderId="0" xfId="0" applyFont="1" applyAlignment="1"/>
    <xf numFmtId="0" fontId="15" fillId="0" borderId="12" xfId="0" applyFont="1" applyBorder="1" applyProtection="1">
      <alignment vertical="center"/>
    </xf>
    <xf numFmtId="0" fontId="15" fillId="0" borderId="13" xfId="0" applyFont="1" applyBorder="1" applyProtection="1">
      <alignment vertical="center"/>
    </xf>
    <xf numFmtId="0" fontId="15" fillId="0" borderId="14" xfId="0" applyFont="1" applyBorder="1" applyProtection="1">
      <alignment vertical="center"/>
    </xf>
    <xf numFmtId="0" fontId="15" fillId="0" borderId="11" xfId="0" applyFont="1" applyBorder="1" applyProtection="1">
      <alignment vertical="center"/>
    </xf>
    <xf numFmtId="0" fontId="15" fillId="0" borderId="15" xfId="0" applyFont="1" applyBorder="1" applyProtection="1">
      <alignment vertical="center"/>
    </xf>
    <xf numFmtId="0" fontId="20" fillId="0" borderId="11" xfId="0" applyFont="1" applyBorder="1" applyAlignment="1" applyProtection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15" xfId="0" applyFont="1" applyBorder="1" applyAlignment="1" applyProtection="1">
      <alignment horizontal="center" vertical="center" wrapText="1"/>
    </xf>
    <xf numFmtId="0" fontId="21" fillId="0" borderId="11" xfId="0" applyFont="1" applyBorder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15" xfId="0" applyFont="1" applyBorder="1" applyAlignment="1" applyProtection="1">
      <alignment horizontal="center" vertical="center"/>
    </xf>
    <xf numFmtId="0" fontId="15" fillId="0" borderId="11" xfId="0" applyFont="1" applyBorder="1" applyAlignment="1" applyProtection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23" fillId="0" borderId="1" xfId="0" applyFont="1" applyBorder="1" applyAlignment="1" applyProtection="1">
      <alignment horizontal="center" vertical="center"/>
    </xf>
    <xf numFmtId="57" fontId="7" fillId="0" borderId="1" xfId="0" applyNumberFormat="1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/>
    </xf>
    <xf numFmtId="0" fontId="25" fillId="0" borderId="1" xfId="0" applyFont="1" applyBorder="1" applyAlignment="1" applyProtection="1">
      <alignment horizontal="center" vertical="center"/>
    </xf>
    <xf numFmtId="0" fontId="26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49" fontId="15" fillId="0" borderId="1" xfId="0" applyNumberFormat="1" applyFont="1" applyBorder="1" applyAlignment="1" applyProtection="1">
      <alignment horizontal="center" vertical="center" wrapText="1"/>
    </xf>
    <xf numFmtId="0" fontId="27" fillId="0" borderId="1" xfId="0" applyFont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4" fillId="0" borderId="2" xfId="0" applyFont="1" applyBorder="1" applyAlignment="1" applyProtection="1">
      <alignment horizontal="left" vertical="center" wrapText="1"/>
    </xf>
    <xf numFmtId="0" fontId="24" fillId="0" borderId="3" xfId="0" applyFont="1" applyBorder="1" applyAlignment="1" applyProtection="1">
      <alignment horizontal="left" vertical="center" wrapText="1"/>
    </xf>
    <xf numFmtId="0" fontId="28" fillId="0" borderId="3" xfId="0" applyFont="1" applyBorder="1" applyAlignment="1" applyProtection="1">
      <alignment horizontal="center" vertical="center"/>
    </xf>
    <xf numFmtId="0" fontId="24" fillId="0" borderId="3" xfId="0" applyFont="1" applyBorder="1" applyAlignment="1" applyProtection="1">
      <alignment horizontal="right" vertical="center"/>
    </xf>
    <xf numFmtId="0" fontId="24" fillId="0" borderId="4" xfId="0" applyFont="1" applyBorder="1" applyAlignment="1" applyProtection="1">
      <alignment horizontal="right" vertical="center"/>
    </xf>
    <xf numFmtId="0" fontId="24" fillId="0" borderId="1" xfId="0" applyFont="1" applyBorder="1" applyAlignment="1" applyProtection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3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93980</xdr:colOff>
      <xdr:row>48</xdr:row>
      <xdr:rowOff>22225</xdr:rowOff>
    </xdr:from>
    <xdr:ext cx="1943100" cy="56261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652780" y="7614920"/>
          <a:ext cx="1943100" cy="56261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19051</xdr:colOff>
      <xdr:row>0</xdr:row>
      <xdr:rowOff>28575</xdr:rowOff>
    </xdr:from>
    <xdr:ext cx="7143750" cy="462780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759450" y="28575"/>
          <a:ext cx="7143750" cy="462724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33020</xdr:colOff>
      <xdr:row>0</xdr:row>
      <xdr:rowOff>167640</xdr:rowOff>
    </xdr:from>
    <xdr:ext cx="2208530" cy="65786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33020" y="167640"/>
          <a:ext cx="2208530" cy="65786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55880</xdr:colOff>
      <xdr:row>0</xdr:row>
      <xdr:rowOff>156845</xdr:rowOff>
    </xdr:from>
    <xdr:ext cx="1985645" cy="554355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55880" y="156845"/>
          <a:ext cx="1985645" cy="5543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17"/>
  <sheetViews>
    <sheetView workbookViewId="0">
      <selection activeCell="A1" sqref="A1:M1"/>
    </sheetView>
  </sheetViews>
  <sheetFormatPr defaultColWidth="13.5" defaultRowHeight="26.25" customHeight="1"/>
  <cols>
    <col min="1" max="1" width="4.33333333333333" style="87" customWidth="1"/>
    <col min="2" max="2" width="19" style="87" customWidth="1"/>
    <col min="3" max="3" width="22.3333333333333" style="87" customWidth="1"/>
    <col min="4" max="4" width="12.8333333333333" style="88" customWidth="1"/>
    <col min="5" max="5" width="23.1666666666667" style="88" customWidth="1"/>
    <col min="6" max="6" width="8.5" style="87" customWidth="1"/>
    <col min="7" max="7" width="4.83333333333333" style="87" customWidth="1"/>
    <col min="8" max="10" width="5" style="87" customWidth="1"/>
    <col min="11" max="11" width="14.1666666666667" style="87" customWidth="1"/>
    <col min="12" max="13" width="7.16666666666667" style="88" customWidth="1"/>
    <col min="14" max="22" width="4.66666666666667" style="87" hidden="1" customWidth="1"/>
    <col min="23" max="23" width="4.66666666666667" style="88" hidden="1" customWidth="1"/>
    <col min="24" max="40" width="13.5" style="88"/>
  </cols>
  <sheetData>
    <row r="1" ht="27" customHeight="1" spans="1:40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ht="21" customHeight="1" spans="1:40">
      <c r="A2" s="91"/>
      <c r="B2" s="92"/>
      <c r="C2" s="92"/>
      <c r="D2" s="92"/>
      <c r="E2" s="92"/>
      <c r="F2" s="93"/>
      <c r="G2" s="94"/>
      <c r="H2" s="94"/>
      <c r="I2" s="94"/>
      <c r="J2" s="94"/>
      <c r="K2" s="94"/>
      <c r="L2" s="94"/>
      <c r="M2" s="95"/>
    </row>
    <row r="3" s="85" customFormat="1" ht="33" customHeight="1" spans="1:40">
      <c r="A3" s="96" t="s">
        <v>1</v>
      </c>
      <c r="B3" s="96" t="s">
        <v>2</v>
      </c>
      <c r="C3" s="96" t="s">
        <v>3</v>
      </c>
      <c r="D3" s="96" t="s">
        <v>4</v>
      </c>
      <c r="E3" s="96" t="s">
        <v>5</v>
      </c>
      <c r="F3" s="96" t="s">
        <v>6</v>
      </c>
      <c r="G3" s="96" t="s">
        <v>7</v>
      </c>
      <c r="H3" s="96" t="s">
        <v>8</v>
      </c>
      <c r="I3" s="96" t="s">
        <v>9</v>
      </c>
      <c r="J3" s="96" t="s">
        <v>10</v>
      </c>
      <c r="K3" s="96" t="s">
        <v>11</v>
      </c>
      <c r="L3" s="96" t="s">
        <v>12</v>
      </c>
      <c r="M3" s="96" t="s">
        <v>13</v>
      </c>
      <c r="N3" s="97">
        <v>1</v>
      </c>
      <c r="O3" s="98">
        <v>2</v>
      </c>
      <c r="P3" s="98">
        <v>3</v>
      </c>
      <c r="Q3" s="98">
        <v>4</v>
      </c>
      <c r="R3" s="98">
        <v>5</v>
      </c>
      <c r="S3" s="98">
        <v>6</v>
      </c>
      <c r="T3" s="98">
        <v>7</v>
      </c>
      <c r="U3" s="98">
        <v>8</v>
      </c>
      <c r="V3" s="98">
        <v>9</v>
      </c>
      <c r="W3" s="87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</row>
    <row r="4" s="86" customFormat="1" ht="27.75" customHeight="1" spans="1:40">
      <c r="A4" s="100">
        <v>1</v>
      </c>
      <c r="B4" s="76" t="s">
        <v>14</v>
      </c>
      <c r="C4" s="21" t="s">
        <v>15</v>
      </c>
      <c r="D4" s="21" t="s">
        <v>16</v>
      </c>
      <c r="E4" s="21" t="s">
        <v>17</v>
      </c>
      <c r="F4" s="21" t="s">
        <v>18</v>
      </c>
      <c r="G4" s="21">
        <v>30</v>
      </c>
      <c r="H4" s="21" t="s">
        <v>19</v>
      </c>
      <c r="I4" s="21">
        <v>1.86</v>
      </c>
      <c r="J4" s="21">
        <v>55.84</v>
      </c>
      <c r="K4" s="21"/>
      <c r="L4" s="21"/>
      <c r="M4" s="21"/>
      <c r="N4" s="99"/>
      <c r="O4" s="99">
        <v>12</v>
      </c>
      <c r="P4" s="99"/>
      <c r="Q4" s="99"/>
      <c r="R4" s="99">
        <v>2.5</v>
      </c>
      <c r="S4" s="99"/>
      <c r="T4" s="99"/>
      <c r="U4" s="99"/>
      <c r="V4" s="99"/>
      <c r="W4" s="99">
        <f>SUM(N4:V4)</f>
        <v>14.5</v>
      </c>
    </row>
    <row r="5" s="86" customFormat="1" ht="27.75" customHeight="1" spans="1:40">
      <c r="A5" s="100">
        <v>2</v>
      </c>
      <c r="B5" s="76" t="s">
        <v>14</v>
      </c>
      <c r="C5" s="21" t="s">
        <v>15</v>
      </c>
      <c r="D5" s="21" t="s">
        <v>20</v>
      </c>
      <c r="E5" s="21" t="s">
        <v>21</v>
      </c>
      <c r="F5" s="21" t="s">
        <v>18</v>
      </c>
      <c r="G5" s="21">
        <v>2</v>
      </c>
      <c r="H5" s="21" t="s">
        <v>19</v>
      </c>
      <c r="I5" s="21">
        <v>21.8</v>
      </c>
      <c r="J5" s="21">
        <v>10.9</v>
      </c>
      <c r="K5" s="21"/>
      <c r="L5" s="21"/>
      <c r="M5" s="21"/>
      <c r="N5" s="99"/>
      <c r="O5" s="99"/>
      <c r="P5" s="99"/>
      <c r="Q5" s="99"/>
      <c r="R5" s="99"/>
      <c r="S5" s="99"/>
      <c r="T5" s="99"/>
      <c r="U5" s="99"/>
      <c r="V5" s="99"/>
      <c r="W5" s="99"/>
    </row>
    <row r="6" s="86" customFormat="1" ht="27.75" customHeight="1" spans="1:40">
      <c r="A6" s="100">
        <v>3</v>
      </c>
      <c r="B6" s="76" t="s">
        <v>14</v>
      </c>
      <c r="C6" s="21" t="s">
        <v>15</v>
      </c>
      <c r="D6" s="21" t="s">
        <v>22</v>
      </c>
      <c r="E6" s="21" t="s">
        <v>23</v>
      </c>
      <c r="F6" s="21" t="s">
        <v>18</v>
      </c>
      <c r="G6" s="21">
        <v>2</v>
      </c>
      <c r="H6" s="21" t="s">
        <v>19</v>
      </c>
      <c r="I6" s="21">
        <v>75</v>
      </c>
      <c r="J6" s="21">
        <v>104.6</v>
      </c>
      <c r="K6" s="21"/>
      <c r="L6" s="21"/>
      <c r="M6" s="21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="86" customFormat="1" ht="27.75" customHeight="1" spans="1:40">
      <c r="A7" s="100">
        <v>4</v>
      </c>
      <c r="B7" s="76" t="s">
        <v>24</v>
      </c>
      <c r="C7" s="21" t="s">
        <v>25</v>
      </c>
      <c r="D7" s="21" t="s">
        <v>26</v>
      </c>
      <c r="E7" s="21" t="s">
        <v>27</v>
      </c>
      <c r="F7" s="21" t="s">
        <v>18</v>
      </c>
      <c r="G7" s="21">
        <v>7</v>
      </c>
      <c r="H7" s="21" t="s">
        <v>28</v>
      </c>
      <c r="I7" s="21">
        <v>27.5</v>
      </c>
      <c r="J7" s="21">
        <v>192.5</v>
      </c>
      <c r="K7" s="21" t="s">
        <v>29</v>
      </c>
      <c r="L7" s="21"/>
      <c r="M7" s="21"/>
      <c r="N7" s="99"/>
      <c r="O7" s="99"/>
      <c r="P7" s="99"/>
      <c r="Q7" s="99"/>
      <c r="R7" s="99"/>
      <c r="S7" s="99"/>
      <c r="T7" s="99"/>
      <c r="U7" s="99"/>
      <c r="V7" s="99"/>
      <c r="W7" s="99"/>
    </row>
    <row r="8" s="86" customFormat="1" ht="24.95" customHeight="1" spans="1:40">
      <c r="A8" s="100">
        <v>5</v>
      </c>
      <c r="B8" s="76" t="s">
        <v>30</v>
      </c>
      <c r="C8" s="21" t="s">
        <v>31</v>
      </c>
      <c r="D8" s="21" t="s">
        <v>16</v>
      </c>
      <c r="E8" s="21" t="s">
        <v>32</v>
      </c>
      <c r="F8" s="21" t="s">
        <v>18</v>
      </c>
      <c r="G8" s="21">
        <v>2</v>
      </c>
      <c r="H8" s="21" t="s">
        <v>28</v>
      </c>
      <c r="I8" s="21">
        <v>1.01</v>
      </c>
      <c r="J8" s="21">
        <v>2.02</v>
      </c>
      <c r="K8" s="21"/>
      <c r="L8" s="21"/>
      <c r="M8" s="21"/>
      <c r="N8" s="99"/>
      <c r="O8" s="99"/>
      <c r="P8" s="99"/>
      <c r="Q8" s="99"/>
      <c r="R8" s="99"/>
      <c r="S8" s="99"/>
      <c r="T8" s="99"/>
      <c r="U8" s="99"/>
      <c r="V8" s="99"/>
      <c r="W8" s="99"/>
    </row>
    <row r="9" s="86" customFormat="1" ht="24.95" customHeight="1" spans="1:40">
      <c r="A9" s="100">
        <v>6</v>
      </c>
      <c r="B9" s="76" t="s">
        <v>30</v>
      </c>
      <c r="C9" s="21" t="s">
        <v>31</v>
      </c>
      <c r="D9" s="21" t="s">
        <v>20</v>
      </c>
      <c r="E9" s="21" t="s">
        <v>33</v>
      </c>
      <c r="F9" s="21" t="s">
        <v>18</v>
      </c>
      <c r="G9" s="21">
        <v>11</v>
      </c>
      <c r="H9" s="21" t="s">
        <v>28</v>
      </c>
      <c r="I9" s="21">
        <v>4.49</v>
      </c>
      <c r="J9" s="21">
        <v>44.1</v>
      </c>
      <c r="K9" s="21"/>
      <c r="L9" s="21"/>
      <c r="M9" s="21"/>
      <c r="N9" s="99"/>
      <c r="O9" s="99"/>
      <c r="P9" s="99"/>
      <c r="Q9" s="99"/>
      <c r="R9" s="99"/>
      <c r="S9" s="99"/>
      <c r="T9" s="99"/>
      <c r="U9" s="99"/>
      <c r="V9" s="99"/>
      <c r="W9" s="99"/>
    </row>
    <row r="10" s="86" customFormat="1" ht="24.95" customHeight="1" spans="1:40">
      <c r="A10" s="100">
        <v>7</v>
      </c>
      <c r="B10" s="76" t="s">
        <v>34</v>
      </c>
      <c r="C10" s="21" t="s">
        <v>35</v>
      </c>
      <c r="D10" s="21" t="s">
        <v>26</v>
      </c>
      <c r="E10" s="21" t="s">
        <v>26</v>
      </c>
      <c r="F10" s="21" t="s">
        <v>18</v>
      </c>
      <c r="G10" s="21">
        <v>7</v>
      </c>
      <c r="H10" s="21" t="s">
        <v>28</v>
      </c>
      <c r="I10" s="21">
        <v>74</v>
      </c>
      <c r="J10" s="21">
        <v>518</v>
      </c>
      <c r="K10" s="21" t="s">
        <v>36</v>
      </c>
      <c r="L10" s="21"/>
      <c r="M10" s="21"/>
      <c r="N10" s="99"/>
      <c r="O10" s="99"/>
      <c r="P10" s="99"/>
      <c r="Q10" s="99"/>
      <c r="R10" s="99"/>
      <c r="S10" s="99"/>
      <c r="T10" s="99"/>
      <c r="U10" s="99"/>
      <c r="V10" s="99"/>
      <c r="W10" s="99"/>
    </row>
    <row r="11" s="86" customFormat="1" ht="24.95" customHeight="1" spans="1:40">
      <c r="A11" s="100">
        <v>8</v>
      </c>
      <c r="B11" s="76" t="s">
        <v>37</v>
      </c>
      <c r="C11" s="21" t="s">
        <v>38</v>
      </c>
      <c r="D11" s="21" t="s">
        <v>20</v>
      </c>
      <c r="E11" s="100" t="s">
        <v>39</v>
      </c>
      <c r="F11" s="21" t="s">
        <v>40</v>
      </c>
      <c r="G11" s="21">
        <v>11</v>
      </c>
      <c r="H11" s="21" t="s">
        <v>28</v>
      </c>
      <c r="I11" s="21"/>
      <c r="J11" s="21"/>
      <c r="K11" s="21"/>
      <c r="L11" s="21"/>
      <c r="M11" s="21"/>
      <c r="N11" s="99"/>
      <c r="O11" s="99"/>
      <c r="P11" s="99"/>
      <c r="Q11" s="99"/>
      <c r="R11" s="99"/>
      <c r="S11" s="99"/>
      <c r="T11" s="99"/>
      <c r="U11" s="99"/>
      <c r="V11" s="99"/>
      <c r="W11" s="99"/>
    </row>
    <row r="12" s="86" customFormat="1" ht="27.75" customHeight="1" spans="1:40">
      <c r="A12" s="100">
        <v>9</v>
      </c>
      <c r="B12" s="76" t="s">
        <v>41</v>
      </c>
      <c r="C12" s="21" t="s">
        <v>42</v>
      </c>
      <c r="D12" s="21" t="s">
        <v>16</v>
      </c>
      <c r="E12" s="100" t="s">
        <v>16</v>
      </c>
      <c r="F12" s="21" t="s">
        <v>18</v>
      </c>
      <c r="G12" s="21">
        <v>30</v>
      </c>
      <c r="H12" s="21" t="s">
        <v>28</v>
      </c>
      <c r="I12" s="21"/>
      <c r="J12" s="21"/>
      <c r="K12" s="21" t="s">
        <v>43</v>
      </c>
      <c r="L12" s="21"/>
      <c r="M12" s="21"/>
      <c r="N12" s="99"/>
      <c r="O12" s="99"/>
      <c r="P12" s="99"/>
      <c r="Q12" s="99"/>
      <c r="R12" s="99"/>
      <c r="S12" s="99"/>
      <c r="T12" s="99"/>
      <c r="U12" s="99"/>
      <c r="V12" s="99"/>
      <c r="W12" s="99"/>
    </row>
    <row r="13" s="86" customFormat="1" ht="27.75" customHeight="1" spans="1:40">
      <c r="A13" s="100">
        <v>10</v>
      </c>
      <c r="B13" s="76" t="s">
        <v>41</v>
      </c>
      <c r="C13" s="21" t="s">
        <v>42</v>
      </c>
      <c r="D13" s="21" t="s">
        <v>44</v>
      </c>
      <c r="E13" s="100" t="s">
        <v>44</v>
      </c>
      <c r="F13" s="21" t="s">
        <v>45</v>
      </c>
      <c r="G13" s="21">
        <v>72</v>
      </c>
      <c r="H13" s="21" t="s">
        <v>28</v>
      </c>
      <c r="I13" s="21"/>
      <c r="J13" s="21"/>
      <c r="K13" s="21" t="s">
        <v>46</v>
      </c>
      <c r="L13" s="21"/>
      <c r="M13" s="21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="86" customFormat="1" ht="27.75" customHeight="1" spans="1:40">
      <c r="A14" s="100">
        <v>11</v>
      </c>
      <c r="B14" s="76" t="s">
        <v>41</v>
      </c>
      <c r="C14" s="21" t="s">
        <v>47</v>
      </c>
      <c r="D14" s="21" t="s">
        <v>44</v>
      </c>
      <c r="E14" s="100" t="s">
        <v>44</v>
      </c>
      <c r="F14" s="21" t="s">
        <v>48</v>
      </c>
      <c r="G14" s="21">
        <v>10</v>
      </c>
      <c r="H14" s="21" t="s">
        <v>28</v>
      </c>
      <c r="I14" s="21"/>
      <c r="J14" s="21"/>
      <c r="K14" s="21" t="s">
        <v>46</v>
      </c>
      <c r="L14" s="21"/>
      <c r="M14" s="21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7" customHeight="1" spans="24:24">
      <c r="X17" s="101"/>
    </row>
  </sheetData>
  <autoFilter xmlns:etc="http://www.wps.cn/officeDocument/2017/etCustomData" ref="B1:B14" etc:filterBottomFollowUsedRange="0">
    <extLst/>
  </autoFilter>
  <mergeCells count="3">
    <mergeCell ref="A1:M1"/>
    <mergeCell ref="A2:E2"/>
    <mergeCell ref="G2:M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Z54"/>
  <sheetViews>
    <sheetView tabSelected="1" topLeftCell="A16" workbookViewId="0">
      <selection activeCell="AB49" sqref="AB49"/>
    </sheetView>
  </sheetViews>
  <sheetFormatPr defaultColWidth="9" defaultRowHeight="14.1" customHeight="1"/>
  <cols>
    <col min="1" max="1" width="4.16666666666667" style="60" customWidth="1"/>
    <col min="2" max="4" width="3.16666666666667" style="60" customWidth="1"/>
    <col min="5" max="5" width="2.66666666666667" style="60" customWidth="1"/>
    <col min="6" max="7" width="3.16666666666667" style="60" customWidth="1"/>
    <col min="8" max="8" width="3.33333333333333" style="60" customWidth="1"/>
    <col min="9" max="23" width="3.16666666666667" style="60" customWidth="1"/>
    <col min="24" max="24" width="2.16666666666667" style="60" customWidth="1"/>
    <col min="25" max="25" width="3.16666666666667" style="60" customWidth="1"/>
    <col min="26" max="26" width="4.16666666666667" style="60" customWidth="1"/>
    <col min="27" max="40" width="9" style="60"/>
  </cols>
  <sheetData>
    <row r="1" ht="12" customHeight="1" spans="1:26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3"/>
    </row>
    <row r="2" ht="12" customHeight="1" spans="1:26">
      <c r="A2" s="6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65"/>
    </row>
    <row r="3" ht="12" customHeight="1" spans="1:26">
      <c r="A3" s="6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65"/>
    </row>
    <row r="4" ht="12" customHeight="1" spans="1:26">
      <c r="A4" s="64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65"/>
    </row>
    <row r="5" ht="12" customHeight="1" spans="1:26">
      <c r="A5" s="64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65"/>
    </row>
    <row r="6" ht="12" customHeight="1" spans="1:26">
      <c r="A6" s="64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65"/>
    </row>
    <row r="7" ht="12" customHeight="1" spans="1:26">
      <c r="A7" s="64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65"/>
    </row>
    <row r="8" ht="12" customHeight="1" spans="1:26">
      <c r="A8" s="64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65"/>
    </row>
    <row r="9" ht="12" customHeight="1" spans="1:26">
      <c r="A9" s="64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65"/>
    </row>
    <row r="10" ht="12" customHeight="1" spans="1:26">
      <c r="A10" s="64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65"/>
    </row>
    <row r="11" ht="12" customHeight="1" spans="1:26">
      <c r="A11" s="64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65"/>
    </row>
    <row r="12" ht="12" customHeight="1" spans="1:26">
      <c r="A12" s="64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65"/>
    </row>
    <row r="13" ht="12" customHeight="1" spans="1:26">
      <c r="A13" s="66" t="s">
        <v>49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8"/>
    </row>
    <row r="14" ht="12" customHeight="1" spans="1:26">
      <c r="A14" s="66"/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8"/>
    </row>
    <row r="15" ht="12" customHeight="1" spans="1:26">
      <c r="A15" s="66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8"/>
    </row>
    <row r="16" ht="12" customHeight="1" spans="1:26">
      <c r="A16" s="66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8"/>
    </row>
    <row r="17" ht="12" customHeight="1" spans="1:26">
      <c r="A17" s="66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</row>
    <row r="18" ht="12" customHeight="1" spans="1:26">
      <c r="A18" s="66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8"/>
    </row>
    <row r="19" ht="12" customHeight="1" spans="1:26">
      <c r="A19" s="66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8"/>
    </row>
    <row r="20" ht="12" customHeight="1" spans="1:26">
      <c r="A20" s="64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65"/>
    </row>
    <row r="21" ht="12" customHeight="1" spans="1:26">
      <c r="A21" s="64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65"/>
    </row>
    <row r="22" ht="12" customHeight="1" spans="1:26">
      <c r="A22" s="64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65"/>
    </row>
    <row r="23" ht="12" customHeight="1" spans="1:26">
      <c r="A23" s="64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65"/>
    </row>
    <row r="24" ht="9" customHeight="1" spans="1:26">
      <c r="A24" s="64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65"/>
    </row>
    <row r="25" ht="12" customHeight="1" spans="1:26">
      <c r="A25" s="64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65"/>
    </row>
    <row r="26" ht="12" customHeight="1" spans="1:26">
      <c r="A26" s="64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65"/>
    </row>
    <row r="27" ht="12" customHeight="1" spans="1:26">
      <c r="A27" s="64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65"/>
    </row>
    <row r="28" ht="12" customHeight="1" spans="1:26">
      <c r="A28" s="64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65"/>
    </row>
    <row r="29" ht="12" customHeight="1" spans="1:26">
      <c r="A29" s="64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65"/>
    </row>
    <row r="30" ht="12" customHeight="1" spans="1:26">
      <c r="A30" s="64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65"/>
    </row>
    <row r="31" ht="12" customHeight="1" spans="1:26">
      <c r="A31" s="64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65"/>
    </row>
    <row r="32" ht="12" customHeight="1" spans="1:26">
      <c r="A32" s="64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65"/>
    </row>
    <row r="33" ht="12" customHeight="1" spans="1:26">
      <c r="A33" s="64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65"/>
    </row>
    <row r="34" ht="12" customHeight="1" spans="1:26">
      <c r="A34" s="64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65"/>
    </row>
    <row r="35" ht="12" customHeight="1" spans="1:26">
      <c r="A35" s="64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65"/>
    </row>
    <row r="36" ht="12" customHeight="1" spans="1:26">
      <c r="A36" s="64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65"/>
    </row>
    <row r="37" ht="12" customHeight="1" spans="1:26">
      <c r="A37" s="64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65"/>
    </row>
    <row r="38" ht="12" customHeight="1" spans="1:26">
      <c r="A38" s="64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65"/>
    </row>
    <row r="39" ht="13.5" customHeight="1" spans="1:26">
      <c r="A39" s="64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65"/>
    </row>
    <row r="40" ht="14.45" customHeight="1" spans="1:26">
      <c r="A40" s="69"/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1"/>
      <c r="S40" s="71"/>
      <c r="T40" s="71"/>
      <c r="U40" s="71"/>
      <c r="V40" s="72"/>
      <c r="W40" s="72"/>
      <c r="X40" s="72"/>
      <c r="Y40" s="72"/>
      <c r="Z40" s="73"/>
    </row>
    <row r="41" ht="14.45" customHeight="1" spans="1:26">
      <c r="A41" s="69"/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1"/>
      <c r="S41" s="71"/>
      <c r="T41" s="71"/>
      <c r="U41" s="71"/>
      <c r="V41" s="72"/>
      <c r="W41" s="72"/>
      <c r="X41" s="72"/>
      <c r="Y41" s="72"/>
      <c r="Z41" s="73"/>
    </row>
    <row r="42" ht="14.45" customHeight="1" spans="1:26">
      <c r="A42" s="74"/>
      <c r="B42" s="72"/>
      <c r="C42" s="72"/>
      <c r="D42" s="72"/>
      <c r="E42" s="72"/>
      <c r="F42" s="72"/>
      <c r="G42" s="72"/>
      <c r="H42" s="72"/>
      <c r="I42" s="72"/>
      <c r="J42" s="72"/>
      <c r="K42" s="75"/>
      <c r="L42" s="75"/>
      <c r="M42" s="75"/>
      <c r="N42" s="75"/>
      <c r="O42" s="75"/>
      <c r="P42" s="75"/>
      <c r="Q42" s="75"/>
      <c r="R42" s="71"/>
      <c r="S42" s="71"/>
      <c r="T42" s="71"/>
      <c r="U42" s="71"/>
      <c r="V42" s="72"/>
      <c r="W42" s="72"/>
      <c r="X42" s="72"/>
      <c r="Y42" s="72"/>
      <c r="Z42" s="73"/>
    </row>
    <row r="43" ht="14.45" customHeight="1" spans="1:26">
      <c r="A43" s="74"/>
      <c r="B43" s="72"/>
      <c r="C43" s="72"/>
      <c r="D43" s="72"/>
      <c r="E43" s="72"/>
      <c r="F43" s="72"/>
      <c r="G43" s="72"/>
      <c r="H43" s="72"/>
      <c r="I43" s="72"/>
      <c r="J43" s="72"/>
      <c r="K43" s="75"/>
      <c r="L43" s="72"/>
      <c r="M43" s="72"/>
      <c r="N43" s="72"/>
      <c r="O43" s="72"/>
      <c r="P43" s="72"/>
      <c r="Q43" s="72"/>
      <c r="R43" s="71"/>
      <c r="S43" s="71"/>
      <c r="T43" s="71"/>
      <c r="U43" s="71"/>
      <c r="V43" s="72"/>
      <c r="W43" s="72"/>
      <c r="X43" s="72"/>
      <c r="Y43" s="72"/>
      <c r="Z43" s="73"/>
    </row>
    <row r="44" ht="14.45" customHeight="1" spans="1:26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</row>
    <row r="45" ht="14.45" customHeight="1" spans="1:26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</row>
    <row r="46" ht="14.45" customHeight="1" spans="1:26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</row>
    <row r="47" s="59" customFormat="1" ht="14.45" customHeight="1" spans="1:26">
      <c r="A47" s="77" t="s">
        <v>50</v>
      </c>
      <c r="B47" s="77"/>
      <c r="C47" s="76" t="s">
        <v>51</v>
      </c>
      <c r="D47" s="76"/>
      <c r="E47" s="76"/>
      <c r="F47" s="76"/>
      <c r="G47" s="76"/>
      <c r="H47" s="76"/>
      <c r="I47" s="76" t="s">
        <v>52</v>
      </c>
      <c r="J47" s="76"/>
      <c r="K47" s="76"/>
      <c r="L47" s="76" t="s">
        <v>53</v>
      </c>
      <c r="M47" s="76"/>
      <c r="N47" s="76"/>
      <c r="O47" s="76" t="s">
        <v>54</v>
      </c>
      <c r="P47" s="76"/>
      <c r="Q47" s="76"/>
      <c r="R47" s="76" t="s">
        <v>55</v>
      </c>
      <c r="S47" s="76"/>
      <c r="T47" s="76"/>
      <c r="U47" s="76" t="s">
        <v>56</v>
      </c>
      <c r="V47" s="76"/>
      <c r="W47" s="76"/>
      <c r="X47" s="78">
        <v>46023</v>
      </c>
      <c r="Y47" s="78"/>
      <c r="Z47" s="78"/>
    </row>
    <row r="48" ht="15.75" customHeight="1" spans="1:26">
      <c r="A48" s="79" t="s">
        <v>57</v>
      </c>
      <c r="B48" s="79"/>
      <c r="C48" s="79" t="s">
        <v>58</v>
      </c>
      <c r="D48" s="79"/>
      <c r="E48" s="79"/>
      <c r="F48" s="79"/>
      <c r="G48" s="79"/>
      <c r="H48" s="79"/>
      <c r="I48" s="79" t="s">
        <v>59</v>
      </c>
      <c r="J48" s="79"/>
      <c r="K48" s="79"/>
      <c r="L48" s="79" t="s">
        <v>60</v>
      </c>
      <c r="M48" s="79"/>
      <c r="N48" s="79"/>
      <c r="O48" s="79" t="s">
        <v>61</v>
      </c>
      <c r="P48" s="79"/>
      <c r="Q48" s="79"/>
      <c r="R48" s="79" t="s">
        <v>62</v>
      </c>
      <c r="S48" s="79"/>
      <c r="T48" s="79"/>
      <c r="U48" s="79" t="s">
        <v>63</v>
      </c>
      <c r="V48" s="79"/>
      <c r="W48" s="79"/>
      <c r="X48" s="79" t="s">
        <v>64</v>
      </c>
      <c r="Y48" s="79"/>
      <c r="Z48" s="79"/>
    </row>
    <row r="49" ht="24.75" customHeight="1" spans="1:26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1" t="s">
        <v>65</v>
      </c>
      <c r="P49" s="81"/>
      <c r="Q49" s="81"/>
      <c r="R49" s="82"/>
      <c r="S49" s="82"/>
      <c r="T49" s="82"/>
      <c r="U49" s="82"/>
      <c r="V49" s="82"/>
      <c r="W49" s="82"/>
      <c r="X49" s="82"/>
      <c r="Y49" s="82"/>
      <c r="Z49" s="82"/>
    </row>
    <row r="50" ht="27" customHeight="1" spans="1:26">
      <c r="A50" s="80"/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1"/>
      <c r="P50" s="81"/>
      <c r="Q50" s="81"/>
      <c r="R50" s="82"/>
      <c r="S50" s="82"/>
      <c r="T50" s="82"/>
      <c r="U50" s="82"/>
      <c r="V50" s="82"/>
      <c r="W50" s="82"/>
      <c r="X50" s="82"/>
      <c r="Y50" s="82"/>
      <c r="Z50" s="82"/>
    </row>
    <row r="51" ht="33.75" customHeight="1" spans="1:26">
      <c r="A51" s="81" t="s">
        <v>66</v>
      </c>
      <c r="B51" s="81"/>
      <c r="C51" s="81"/>
      <c r="D51" s="82" t="s">
        <v>67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1" t="s">
        <v>68</v>
      </c>
      <c r="P51" s="81"/>
      <c r="Q51" s="81"/>
      <c r="R51" s="82" t="s">
        <v>69</v>
      </c>
      <c r="S51" s="82"/>
      <c r="T51" s="82"/>
      <c r="U51" s="82"/>
      <c r="V51" s="82"/>
      <c r="W51" s="82"/>
      <c r="X51" s="82"/>
      <c r="Y51" s="82"/>
      <c r="Z51" s="82"/>
    </row>
    <row r="52" ht="12" customHeight="1" spans="1:26">
      <c r="A52" s="81"/>
      <c r="B52" s="81"/>
      <c r="C52" s="81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1"/>
      <c r="P52" s="81"/>
      <c r="Q52" s="81"/>
      <c r="R52" s="82"/>
      <c r="S52" s="82"/>
      <c r="T52" s="82"/>
      <c r="U52" s="82"/>
      <c r="V52" s="82"/>
      <c r="W52" s="82"/>
      <c r="X52" s="82"/>
      <c r="Y52" s="82"/>
      <c r="Z52" s="82"/>
    </row>
    <row r="53" ht="23.25" customHeight="1" spans="1:26">
      <c r="A53" s="81" t="s">
        <v>70</v>
      </c>
      <c r="B53" s="81"/>
      <c r="C53" s="81"/>
      <c r="D53" s="82" t="s">
        <v>71</v>
      </c>
      <c r="E53" s="82"/>
      <c r="F53" s="82"/>
      <c r="G53" s="82" t="s">
        <v>72</v>
      </c>
      <c r="H53" s="82"/>
      <c r="I53" s="82"/>
      <c r="J53" s="82"/>
      <c r="K53" s="82"/>
      <c r="L53" s="83" t="s">
        <v>73</v>
      </c>
      <c r="M53" s="83"/>
      <c r="N53" s="83"/>
      <c r="O53" s="81" t="s">
        <v>74</v>
      </c>
      <c r="P53" s="81"/>
      <c r="Q53" s="81"/>
      <c r="R53" s="84" t="s">
        <v>75</v>
      </c>
      <c r="S53" s="84"/>
      <c r="T53" s="84"/>
      <c r="U53" s="84"/>
      <c r="V53" s="84"/>
      <c r="W53" s="84"/>
      <c r="X53" s="84"/>
      <c r="Y53" s="84"/>
      <c r="Z53" s="84"/>
    </row>
    <row r="54" customHeight="1" spans="1:26">
      <c r="A54" s="81"/>
      <c r="B54" s="81"/>
      <c r="C54" s="81"/>
      <c r="D54" s="82"/>
      <c r="E54" s="82"/>
      <c r="F54" s="82"/>
      <c r="G54" s="82"/>
      <c r="H54" s="82"/>
      <c r="I54" s="82"/>
      <c r="J54" s="82"/>
      <c r="K54" s="82"/>
      <c r="L54" s="83"/>
      <c r="M54" s="83"/>
      <c r="N54" s="83"/>
      <c r="O54" s="81"/>
      <c r="P54" s="81"/>
      <c r="Q54" s="81"/>
      <c r="R54" s="84"/>
      <c r="S54" s="84"/>
      <c r="T54" s="84"/>
      <c r="U54" s="84"/>
      <c r="V54" s="84"/>
      <c r="W54" s="84"/>
      <c r="X54" s="84"/>
      <c r="Y54" s="84"/>
      <c r="Z54" s="84"/>
    </row>
  </sheetData>
  <mergeCells count="67">
    <mergeCell ref="A40:Q40"/>
    <mergeCell ref="R40:U40"/>
    <mergeCell ref="V40:Z40"/>
    <mergeCell ref="A41:Q41"/>
    <mergeCell ref="R41:U41"/>
    <mergeCell ref="V41:Z41"/>
    <mergeCell ref="K42:Q42"/>
    <mergeCell ref="R42:U42"/>
    <mergeCell ref="V42:Z42"/>
    <mergeCell ref="K43:Q43"/>
    <mergeCell ref="R43:U43"/>
    <mergeCell ref="V43:Z43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X45:Z45"/>
    <mergeCell ref="A46:B46"/>
    <mergeCell ref="C46:H46"/>
    <mergeCell ref="I46:K46"/>
    <mergeCell ref="L46:N46"/>
    <mergeCell ref="O46:Q46"/>
    <mergeCell ref="R46:T46"/>
    <mergeCell ref="U46:W46"/>
    <mergeCell ref="X46:Z46"/>
    <mergeCell ref="A47:B47"/>
    <mergeCell ref="C47:H47"/>
    <mergeCell ref="I47:K47"/>
    <mergeCell ref="L47:N47"/>
    <mergeCell ref="O47:Q47"/>
    <mergeCell ref="R47:T47"/>
    <mergeCell ref="U47:W47"/>
    <mergeCell ref="X47:Z47"/>
    <mergeCell ref="A48:B48"/>
    <mergeCell ref="C48:H48"/>
    <mergeCell ref="I48:K48"/>
    <mergeCell ref="L48:N48"/>
    <mergeCell ref="O48:Q48"/>
    <mergeCell ref="R48:T48"/>
    <mergeCell ref="U48:W48"/>
    <mergeCell ref="X48:Z48"/>
    <mergeCell ref="A42:J43"/>
    <mergeCell ref="A13:Z19"/>
    <mergeCell ref="G53:K54"/>
    <mergeCell ref="A51:C52"/>
    <mergeCell ref="D51:N52"/>
    <mergeCell ref="R51:Z52"/>
    <mergeCell ref="A53:C54"/>
    <mergeCell ref="D53:F54"/>
    <mergeCell ref="L53:N54"/>
    <mergeCell ref="O53:Q54"/>
    <mergeCell ref="R53:Z54"/>
    <mergeCell ref="A49:N50"/>
    <mergeCell ref="R49:Z50"/>
    <mergeCell ref="O51:Q52"/>
    <mergeCell ref="O49:Q50"/>
  </mergeCells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N23"/>
  <sheetViews>
    <sheetView workbookViewId="0">
      <selection activeCell="A1" sqref="A1:F1"/>
    </sheetView>
  </sheetViews>
  <sheetFormatPr defaultColWidth="9" defaultRowHeight="14.1" customHeight="1"/>
  <cols>
    <col min="1" max="1" width="9" style="50" customWidth="1"/>
    <col min="2" max="2" width="15.6666666666667" style="50" customWidth="1"/>
    <col min="3" max="3" width="19.3333333333333" style="50" customWidth="1"/>
    <col min="4" max="4" width="13.3333333333333" style="50" customWidth="1"/>
    <col min="5" max="40" width="9" style="50"/>
  </cols>
  <sheetData>
    <row r="1" s="49" customFormat="1" ht="33.75" customHeight="1" spans="1:40">
      <c r="A1" s="51" t="s">
        <v>76</v>
      </c>
      <c r="B1" s="52"/>
      <c r="C1" s="52"/>
      <c r="D1" s="52"/>
      <c r="E1" s="52"/>
      <c r="F1" s="53"/>
    </row>
    <row r="2" s="49" customFormat="1" ht="20.1" customHeight="1" spans="1:40">
      <c r="A2" s="54" t="s">
        <v>1</v>
      </c>
      <c r="B2" s="54" t="s">
        <v>3</v>
      </c>
      <c r="C2" s="54" t="s">
        <v>77</v>
      </c>
      <c r="D2" s="54" t="s">
        <v>7</v>
      </c>
      <c r="E2" s="54" t="s">
        <v>11</v>
      </c>
      <c r="F2" s="54"/>
    </row>
    <row r="3" s="49" customFormat="1" ht="20.1" customHeight="1" spans="1:40">
      <c r="A3" s="55">
        <v>1</v>
      </c>
      <c r="B3" s="55" t="s">
        <v>78</v>
      </c>
      <c r="C3" s="55" t="s">
        <v>79</v>
      </c>
      <c r="D3" s="55">
        <v>1</v>
      </c>
      <c r="E3" s="55" t="s">
        <v>80</v>
      </c>
      <c r="F3" s="55"/>
    </row>
    <row r="4" s="49" customFormat="1" ht="20.1" customHeight="1" spans="1:40">
      <c r="A4" s="55">
        <v>2</v>
      </c>
      <c r="B4" s="55" t="s">
        <v>81</v>
      </c>
      <c r="C4" s="55" t="s">
        <v>82</v>
      </c>
      <c r="D4" s="55">
        <v>1</v>
      </c>
      <c r="E4" s="55" t="s">
        <v>83</v>
      </c>
      <c r="F4" s="55"/>
    </row>
    <row r="5" s="49" customFormat="1" ht="32.25" customHeight="1" spans="1:40">
      <c r="A5" s="55">
        <v>3</v>
      </c>
      <c r="B5" s="55" t="s">
        <v>84</v>
      </c>
      <c r="C5" s="56" t="s">
        <v>85</v>
      </c>
      <c r="D5" s="55">
        <v>2</v>
      </c>
      <c r="E5" s="55" t="s">
        <v>83</v>
      </c>
      <c r="F5" s="55"/>
    </row>
    <row r="6" s="49" customFormat="1" ht="32.25" customHeight="1" spans="1:40">
      <c r="A6" s="55">
        <v>4</v>
      </c>
      <c r="B6" s="55" t="s">
        <v>86</v>
      </c>
      <c r="C6" s="55" t="s">
        <v>87</v>
      </c>
      <c r="D6" s="55">
        <v>6</v>
      </c>
      <c r="E6" s="55" t="s">
        <v>80</v>
      </c>
      <c r="F6" s="55"/>
    </row>
    <row r="7" s="50" customFormat="1" ht="28.5" customHeight="1" spans="1:40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</row>
    <row r="8" s="49" customFormat="1" ht="34.5" customHeight="1" spans="1:40">
      <c r="A8" s="58" t="s">
        <v>88</v>
      </c>
      <c r="B8" s="58"/>
      <c r="C8" s="58"/>
      <c r="D8" s="58"/>
      <c r="E8" s="58"/>
      <c r="F8" s="58"/>
    </row>
    <row r="9" s="49" customFormat="1" ht="20.1" customHeight="1" spans="1:40">
      <c r="A9" s="54" t="s">
        <v>1</v>
      </c>
      <c r="B9" s="54" t="s">
        <v>3</v>
      </c>
      <c r="C9" s="54" t="s">
        <v>89</v>
      </c>
      <c r="D9" s="54" t="s">
        <v>90</v>
      </c>
      <c r="E9" s="54" t="s">
        <v>6</v>
      </c>
      <c r="F9" s="54" t="s">
        <v>7</v>
      </c>
    </row>
    <row r="10" s="49" customFormat="1" ht="20.1" customHeight="1" spans="1:40">
      <c r="A10" s="55">
        <v>1</v>
      </c>
      <c r="B10" s="55" t="s">
        <v>91</v>
      </c>
      <c r="C10" s="55" t="s">
        <v>92</v>
      </c>
      <c r="D10" s="55">
        <v>40</v>
      </c>
      <c r="E10" s="55" t="s">
        <v>93</v>
      </c>
      <c r="F10" s="55">
        <v>1</v>
      </c>
    </row>
    <row r="11" s="49" customFormat="1" ht="20.1" customHeight="1" spans="1:40">
      <c r="A11" s="55">
        <v>2</v>
      </c>
      <c r="B11" s="55" t="s">
        <v>94</v>
      </c>
      <c r="C11" s="55" t="s">
        <v>95</v>
      </c>
      <c r="D11" s="55">
        <v>15</v>
      </c>
      <c r="E11" s="55" t="s">
        <v>93</v>
      </c>
      <c r="F11" s="55">
        <v>1</v>
      </c>
    </row>
    <row r="12" s="49" customFormat="1" ht="20.1" customHeight="1" spans="1:40">
      <c r="A12" s="55">
        <v>3</v>
      </c>
      <c r="B12" s="55" t="s">
        <v>96</v>
      </c>
      <c r="C12" s="55" t="s">
        <v>97</v>
      </c>
      <c r="D12" s="55" t="s">
        <v>98</v>
      </c>
      <c r="E12" s="55" t="s">
        <v>93</v>
      </c>
      <c r="F12" s="55">
        <v>1</v>
      </c>
    </row>
    <row r="13" s="49" customFormat="1" ht="20.1" customHeight="1" spans="1:40">
      <c r="A13" s="55">
        <v>4</v>
      </c>
      <c r="B13" s="55" t="s">
        <v>99</v>
      </c>
      <c r="C13" s="55" t="s">
        <v>100</v>
      </c>
      <c r="D13" s="55">
        <v>8</v>
      </c>
      <c r="E13" s="55" t="s">
        <v>93</v>
      </c>
      <c r="F13" s="55">
        <v>1</v>
      </c>
    </row>
    <row r="14" s="49" customFormat="1" ht="20.1" customHeight="1" spans="1:40">
      <c r="A14" s="55">
        <v>5</v>
      </c>
      <c r="B14" s="55" t="s">
        <v>101</v>
      </c>
      <c r="C14" s="55" t="s">
        <v>102</v>
      </c>
      <c r="D14" s="55">
        <v>55</v>
      </c>
      <c r="E14" s="55" t="s">
        <v>93</v>
      </c>
      <c r="F14" s="55">
        <v>1</v>
      </c>
    </row>
    <row r="15" s="49" customFormat="1" ht="20.1" customHeight="1" spans="1:40">
      <c r="A15" s="55">
        <v>6</v>
      </c>
      <c r="B15" s="55" t="s">
        <v>101</v>
      </c>
      <c r="C15" s="55" t="s">
        <v>103</v>
      </c>
      <c r="D15" s="55">
        <v>9</v>
      </c>
      <c r="E15" s="55" t="s">
        <v>93</v>
      </c>
      <c r="F15" s="55">
        <v>1</v>
      </c>
    </row>
    <row r="16" ht="20.1" customHeight="1" spans="1:40">
      <c r="A16" s="55">
        <v>7</v>
      </c>
      <c r="B16" s="55" t="s">
        <v>104</v>
      </c>
      <c r="C16" s="55" t="s">
        <v>105</v>
      </c>
      <c r="D16" s="55" t="s">
        <v>98</v>
      </c>
      <c r="E16" s="55" t="s">
        <v>93</v>
      </c>
      <c r="F16" s="55">
        <v>22</v>
      </c>
    </row>
    <row r="17" ht="20.1" customHeight="1" spans="1:6">
      <c r="A17" s="55">
        <v>8</v>
      </c>
      <c r="B17" s="55" t="s">
        <v>104</v>
      </c>
      <c r="C17" s="55" t="s">
        <v>106</v>
      </c>
      <c r="D17" s="55" t="s">
        <v>98</v>
      </c>
      <c r="E17" s="55" t="s">
        <v>93</v>
      </c>
      <c r="F17" s="55">
        <v>4</v>
      </c>
    </row>
    <row r="18" ht="20.1" customHeight="1" spans="1:6">
      <c r="A18" s="55">
        <v>9</v>
      </c>
      <c r="B18" s="55" t="s">
        <v>107</v>
      </c>
      <c r="C18" s="55" t="s">
        <v>98</v>
      </c>
      <c r="D18" s="55" t="s">
        <v>98</v>
      </c>
      <c r="E18" s="55" t="s">
        <v>93</v>
      </c>
      <c r="F18" s="55">
        <v>6</v>
      </c>
    </row>
    <row r="19" ht="20.1" customHeight="1" spans="1:6">
      <c r="A19" s="55">
        <v>10</v>
      </c>
      <c r="B19" s="55" t="s">
        <v>108</v>
      </c>
      <c r="C19" s="55" t="s">
        <v>98</v>
      </c>
      <c r="D19" s="55" t="s">
        <v>98</v>
      </c>
      <c r="E19" s="55" t="s">
        <v>93</v>
      </c>
      <c r="F19" s="55">
        <v>6</v>
      </c>
    </row>
    <row r="20" ht="20.1" customHeight="1" spans="1:6">
      <c r="A20" s="55">
        <v>11</v>
      </c>
      <c r="B20" s="55" t="s">
        <v>109</v>
      </c>
      <c r="C20" s="55" t="s">
        <v>98</v>
      </c>
      <c r="D20" s="55" t="s">
        <v>98</v>
      </c>
      <c r="E20" s="55" t="s">
        <v>93</v>
      </c>
      <c r="F20" s="55">
        <v>6</v>
      </c>
    </row>
    <row r="21" ht="20.1" customHeight="1" spans="1:6">
      <c r="A21" s="55">
        <v>12</v>
      </c>
      <c r="B21" s="55" t="s">
        <v>109</v>
      </c>
      <c r="C21" s="55" t="s">
        <v>98</v>
      </c>
      <c r="D21" s="55" t="s">
        <v>98</v>
      </c>
      <c r="E21" s="55" t="s">
        <v>93</v>
      </c>
      <c r="F21" s="55">
        <v>6</v>
      </c>
    </row>
    <row r="22" ht="20.1" customHeight="1"/>
    <row r="23" ht="20.1" customHeight="1"/>
  </sheetData>
  <mergeCells count="2">
    <mergeCell ref="A1:F1"/>
    <mergeCell ref="A8:F8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G36"/>
  <sheetViews>
    <sheetView workbookViewId="0">
      <pane ySplit="5" topLeftCell="A28" activePane="bottomLeft" state="frozen"/>
      <selection/>
      <selection pane="bottomLeft" activeCell="F1" sqref="F1:K1"/>
    </sheetView>
  </sheetViews>
  <sheetFormatPr defaultColWidth="13.5" defaultRowHeight="26.25" customHeight="1"/>
  <cols>
    <col min="1" max="1" width="3.83333333333333" style="4" customWidth="1"/>
    <col min="2" max="2" width="21.8333333333333" style="4" customWidth="1"/>
    <col min="3" max="3" width="7.5" style="4" customWidth="1"/>
    <col min="4" max="4" width="47.5" style="5" customWidth="1"/>
    <col min="5" max="5" width="13.1666666666667" style="4" customWidth="1"/>
    <col min="6" max="6" width="11" style="4" customWidth="1"/>
    <col min="7" max="7" width="5.16666666666667" style="4" customWidth="1"/>
    <col min="8" max="8" width="4.5" style="4" customWidth="1"/>
    <col min="9" max="9" width="6.33333333333333" style="5" customWidth="1"/>
    <col min="10" max="10" width="6.66666666666667" style="5" customWidth="1"/>
    <col min="11" max="11" width="10.3333333333333" style="5" customWidth="1"/>
    <col min="12" max="16" width="8.33333333333333" style="6" customWidth="1"/>
    <col min="17" max="17" width="11" style="6" customWidth="1"/>
    <col min="18" max="33" width="13.5" style="5"/>
  </cols>
  <sheetData>
    <row r="1" ht="33.95" customHeight="1" spans="1:33">
      <c r="A1" s="7"/>
      <c r="B1" s="7"/>
      <c r="C1" s="7"/>
      <c r="D1" s="30" t="s">
        <v>110</v>
      </c>
      <c r="E1" s="7" t="s">
        <v>111</v>
      </c>
      <c r="F1" s="9"/>
      <c r="G1" s="10"/>
      <c r="H1" s="10"/>
      <c r="I1" s="10"/>
      <c r="J1" s="10"/>
      <c r="K1" s="11"/>
    </row>
    <row r="2" ht="18" customHeight="1" spans="1:33">
      <c r="A2" s="7"/>
      <c r="B2" s="7"/>
      <c r="C2" s="7"/>
      <c r="D2" s="31"/>
      <c r="E2" s="7" t="s">
        <v>112</v>
      </c>
      <c r="F2" s="12" t="s">
        <v>67</v>
      </c>
      <c r="G2" s="10"/>
      <c r="H2" s="10"/>
      <c r="I2" s="10"/>
      <c r="J2" s="10"/>
      <c r="K2" s="11"/>
    </row>
    <row r="3" ht="23.25" customHeight="1" spans="1:33">
      <c r="A3" s="7"/>
      <c r="B3" s="7"/>
      <c r="C3" s="7"/>
      <c r="D3" s="31"/>
      <c r="E3" s="7" t="s">
        <v>113</v>
      </c>
      <c r="F3" s="9" t="s">
        <v>75</v>
      </c>
      <c r="G3" s="10"/>
      <c r="H3" s="10"/>
      <c r="I3" s="10"/>
      <c r="J3" s="10"/>
      <c r="K3" s="11"/>
    </row>
    <row r="4" ht="21" customHeight="1" spans="1:33">
      <c r="A4" s="13" t="s">
        <v>114</v>
      </c>
      <c r="B4" s="13"/>
      <c r="C4" s="14" t="s">
        <v>115</v>
      </c>
      <c r="D4" s="32"/>
      <c r="E4" s="7" t="s">
        <v>116</v>
      </c>
      <c r="F4" s="16" t="s">
        <v>117</v>
      </c>
      <c r="G4" s="7" t="s">
        <v>118</v>
      </c>
      <c r="H4" s="7"/>
      <c r="I4" s="17">
        <v>46054</v>
      </c>
      <c r="J4" s="17"/>
      <c r="K4" s="17"/>
    </row>
    <row r="5" s="1" customFormat="1" ht="39.75" customHeight="1" spans="1:33">
      <c r="A5" s="18" t="s">
        <v>119</v>
      </c>
      <c r="B5" s="18" t="s">
        <v>120</v>
      </c>
      <c r="C5" s="18" t="s">
        <v>121</v>
      </c>
      <c r="D5" s="18" t="s">
        <v>122</v>
      </c>
      <c r="E5" s="18" t="s">
        <v>123</v>
      </c>
      <c r="F5" s="18" t="s">
        <v>124</v>
      </c>
      <c r="G5" s="18" t="s">
        <v>125</v>
      </c>
      <c r="H5" s="18" t="s">
        <v>126</v>
      </c>
      <c r="I5" s="18" t="s">
        <v>127</v>
      </c>
      <c r="J5" s="18" t="s">
        <v>128</v>
      </c>
      <c r="K5" s="18" t="s">
        <v>129</v>
      </c>
      <c r="L5" s="19"/>
      <c r="M5" s="19"/>
      <c r="N5" s="19"/>
      <c r="O5" s="19"/>
      <c r="P5" s="19"/>
      <c r="Q5" s="19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</row>
    <row r="6" s="29" customFormat="1" ht="64.5" customHeight="1" spans="1:33">
      <c r="A6" s="18">
        <v>1</v>
      </c>
      <c r="B6" s="22" t="s">
        <v>130</v>
      </c>
      <c r="C6" s="18" t="s">
        <v>131</v>
      </c>
      <c r="D6" s="23" t="s">
        <v>132</v>
      </c>
      <c r="E6" s="22" t="s">
        <v>133</v>
      </c>
      <c r="F6" s="18" t="s">
        <v>134</v>
      </c>
      <c r="G6" s="18">
        <v>7</v>
      </c>
      <c r="H6" s="18" t="s">
        <v>135</v>
      </c>
      <c r="I6" s="18"/>
      <c r="J6" s="18"/>
      <c r="K6" s="33"/>
    </row>
    <row r="7" s="29" customFormat="1" ht="64.5" customHeight="1" spans="1:33">
      <c r="A7" s="18">
        <v>2</v>
      </c>
      <c r="B7" s="22" t="s">
        <v>130</v>
      </c>
      <c r="C7" s="18" t="s">
        <v>131</v>
      </c>
      <c r="D7" s="23" t="s">
        <v>132</v>
      </c>
      <c r="E7" s="22" t="s">
        <v>136</v>
      </c>
      <c r="F7" s="18" t="s">
        <v>134</v>
      </c>
      <c r="G7" s="18">
        <v>1</v>
      </c>
      <c r="H7" s="18" t="s">
        <v>135</v>
      </c>
      <c r="I7" s="18"/>
      <c r="J7" s="18"/>
      <c r="K7" s="33"/>
    </row>
    <row r="8" s="29" customFormat="1" ht="64.5" customHeight="1" spans="1:33">
      <c r="A8" s="18">
        <v>3</v>
      </c>
      <c r="B8" s="22" t="s">
        <v>130</v>
      </c>
      <c r="C8" s="18" t="s">
        <v>137</v>
      </c>
      <c r="D8" s="23" t="s">
        <v>132</v>
      </c>
      <c r="E8" s="22" t="s">
        <v>133</v>
      </c>
      <c r="F8" s="18" t="s">
        <v>134</v>
      </c>
      <c r="G8" s="18">
        <v>10</v>
      </c>
      <c r="H8" s="18" t="s">
        <v>135</v>
      </c>
      <c r="I8" s="18"/>
      <c r="J8" s="18"/>
      <c r="K8" s="33"/>
    </row>
    <row r="9" s="29" customFormat="1" ht="64.5" customHeight="1" spans="1:33">
      <c r="A9" s="18">
        <v>4</v>
      </c>
      <c r="B9" s="22" t="s">
        <v>130</v>
      </c>
      <c r="C9" s="18" t="s">
        <v>138</v>
      </c>
      <c r="D9" s="23" t="s">
        <v>132</v>
      </c>
      <c r="E9" s="22" t="s">
        <v>139</v>
      </c>
      <c r="F9" s="18" t="s">
        <v>134</v>
      </c>
      <c r="G9" s="18">
        <v>4</v>
      </c>
      <c r="H9" s="18" t="s">
        <v>135</v>
      </c>
      <c r="I9" s="18"/>
      <c r="J9" s="18"/>
      <c r="K9" s="33"/>
    </row>
    <row r="10" s="29" customFormat="1" ht="64.5" customHeight="1" spans="1:33">
      <c r="A10" s="18">
        <v>5</v>
      </c>
      <c r="B10" s="22" t="s">
        <v>130</v>
      </c>
      <c r="C10" s="18" t="s">
        <v>140</v>
      </c>
      <c r="D10" s="23" t="s">
        <v>132</v>
      </c>
      <c r="E10" s="22" t="s">
        <v>136</v>
      </c>
      <c r="F10" s="18" t="s">
        <v>134</v>
      </c>
      <c r="G10" s="18">
        <v>1</v>
      </c>
      <c r="H10" s="18" t="s">
        <v>135</v>
      </c>
      <c r="I10" s="18"/>
      <c r="J10" s="18"/>
      <c r="K10" s="33"/>
    </row>
    <row r="11" s="29" customFormat="1" ht="64.5" customHeight="1" spans="1:33">
      <c r="A11" s="18">
        <v>6</v>
      </c>
      <c r="B11" s="22" t="s">
        <v>130</v>
      </c>
      <c r="C11" s="18" t="s">
        <v>141</v>
      </c>
      <c r="D11" s="23" t="s">
        <v>132</v>
      </c>
      <c r="E11" s="22" t="s">
        <v>142</v>
      </c>
      <c r="F11" s="18" t="s">
        <v>134</v>
      </c>
      <c r="G11" s="18">
        <v>4</v>
      </c>
      <c r="H11" s="18" t="s">
        <v>135</v>
      </c>
      <c r="I11" s="18"/>
      <c r="J11" s="18"/>
      <c r="K11" s="33"/>
    </row>
    <row r="12" s="29" customFormat="1" ht="64.5" customHeight="1" spans="1:33">
      <c r="A12" s="18">
        <v>7</v>
      </c>
      <c r="B12" s="22" t="s">
        <v>130</v>
      </c>
      <c r="C12" s="18" t="s">
        <v>143</v>
      </c>
      <c r="D12" s="23" t="s">
        <v>132</v>
      </c>
      <c r="E12" s="22" t="s">
        <v>133</v>
      </c>
      <c r="F12" s="18" t="s">
        <v>134</v>
      </c>
      <c r="G12" s="18">
        <v>2</v>
      </c>
      <c r="H12" s="18" t="s">
        <v>135</v>
      </c>
      <c r="I12" s="18"/>
      <c r="J12" s="18"/>
      <c r="K12" s="33"/>
    </row>
    <row r="13" s="29" customFormat="1" ht="64.5" customHeight="1" spans="1:33">
      <c r="A13" s="18">
        <v>8</v>
      </c>
      <c r="B13" s="22" t="s">
        <v>144</v>
      </c>
      <c r="C13" s="18" t="s">
        <v>141</v>
      </c>
      <c r="D13" s="23" t="s">
        <v>145</v>
      </c>
      <c r="E13" s="22" t="s">
        <v>133</v>
      </c>
      <c r="F13" s="18" t="s">
        <v>134</v>
      </c>
      <c r="G13" s="18">
        <f>3+2</f>
        <v>5</v>
      </c>
      <c r="H13" s="18" t="s">
        <v>135</v>
      </c>
      <c r="I13" s="18"/>
      <c r="J13" s="18"/>
      <c r="K13" s="33"/>
    </row>
    <row r="14" s="29" customFormat="1" ht="64.5" customHeight="1" spans="1:33">
      <c r="A14" s="18">
        <v>9</v>
      </c>
      <c r="B14" s="22" t="s">
        <v>144</v>
      </c>
      <c r="C14" s="18" t="s">
        <v>143</v>
      </c>
      <c r="D14" s="23" t="s">
        <v>146</v>
      </c>
      <c r="E14" s="22" t="s">
        <v>133</v>
      </c>
      <c r="F14" s="18" t="s">
        <v>134</v>
      </c>
      <c r="G14" s="18">
        <v>60</v>
      </c>
      <c r="H14" s="18" t="s">
        <v>135</v>
      </c>
      <c r="I14" s="18"/>
      <c r="J14" s="18"/>
      <c r="K14" s="33"/>
    </row>
    <row r="15" s="29" customFormat="1" ht="64.5" customHeight="1" spans="1:33">
      <c r="A15" s="18">
        <v>10</v>
      </c>
      <c r="B15" s="22" t="s">
        <v>144</v>
      </c>
      <c r="C15" s="18" t="s">
        <v>147</v>
      </c>
      <c r="D15" s="23" t="s">
        <v>148</v>
      </c>
      <c r="E15" s="22" t="s">
        <v>133</v>
      </c>
      <c r="F15" s="18" t="s">
        <v>134</v>
      </c>
      <c r="G15" s="18">
        <v>210</v>
      </c>
      <c r="H15" s="18" t="s">
        <v>135</v>
      </c>
      <c r="I15" s="18"/>
      <c r="J15" s="18"/>
      <c r="K15" s="33"/>
    </row>
    <row r="16" s="29" customFormat="1" ht="83" customHeight="1" spans="1:33">
      <c r="A16" s="18">
        <v>11</v>
      </c>
      <c r="B16" s="34" t="s">
        <v>149</v>
      </c>
      <c r="C16" s="18" t="s">
        <v>150</v>
      </c>
      <c r="D16" s="23" t="s">
        <v>151</v>
      </c>
      <c r="E16" s="22" t="s">
        <v>133</v>
      </c>
      <c r="F16" s="18" t="s">
        <v>152</v>
      </c>
      <c r="G16" s="18">
        <v>6</v>
      </c>
      <c r="H16" s="18" t="s">
        <v>135</v>
      </c>
      <c r="I16" s="18"/>
      <c r="J16" s="18"/>
      <c r="K16" s="33"/>
    </row>
    <row r="17" s="29" customFormat="1" ht="64.5" customHeight="1" spans="1:11">
      <c r="A17" s="18">
        <v>12</v>
      </c>
      <c r="B17" s="34" t="s">
        <v>149</v>
      </c>
      <c r="C17" s="18" t="s">
        <v>153</v>
      </c>
      <c r="D17" s="23" t="s">
        <v>151</v>
      </c>
      <c r="E17" s="22" t="s">
        <v>133</v>
      </c>
      <c r="F17" s="18" t="s">
        <v>154</v>
      </c>
      <c r="G17" s="18">
        <f>6+6</f>
        <v>12</v>
      </c>
      <c r="H17" s="18" t="s">
        <v>135</v>
      </c>
      <c r="I17" s="18"/>
      <c r="J17" s="18"/>
      <c r="K17" s="33"/>
    </row>
    <row r="18" s="29" customFormat="1" ht="77" customHeight="1" spans="1:11">
      <c r="A18" s="18">
        <v>13</v>
      </c>
      <c r="B18" s="34" t="s">
        <v>149</v>
      </c>
      <c r="C18" s="18" t="s">
        <v>131</v>
      </c>
      <c r="D18" s="23" t="s">
        <v>151</v>
      </c>
      <c r="E18" s="22" t="s">
        <v>133</v>
      </c>
      <c r="F18" s="18" t="s">
        <v>154</v>
      </c>
      <c r="G18" s="18">
        <v>103</v>
      </c>
      <c r="H18" s="18" t="s">
        <v>135</v>
      </c>
      <c r="I18" s="18"/>
      <c r="J18" s="18"/>
      <c r="K18" s="33"/>
    </row>
    <row r="19" s="29" customFormat="1" ht="64.5" customHeight="1" spans="1:11">
      <c r="A19" s="18">
        <v>14</v>
      </c>
      <c r="B19" s="34" t="s">
        <v>155</v>
      </c>
      <c r="C19" s="18" t="s">
        <v>138</v>
      </c>
      <c r="D19" s="23" t="s">
        <v>132</v>
      </c>
      <c r="E19" s="22" t="s">
        <v>156</v>
      </c>
      <c r="F19" s="18" t="s">
        <v>157</v>
      </c>
      <c r="G19" s="18">
        <v>4</v>
      </c>
      <c r="H19" s="18" t="s">
        <v>135</v>
      </c>
      <c r="I19" s="18"/>
      <c r="J19" s="18"/>
      <c r="K19" s="33"/>
    </row>
    <row r="20" s="29" customFormat="1" ht="70" customHeight="1" spans="1:11">
      <c r="A20" s="18">
        <v>15</v>
      </c>
      <c r="B20" s="35" t="s">
        <v>158</v>
      </c>
      <c r="C20" s="36" t="s">
        <v>141</v>
      </c>
      <c r="D20" s="37" t="s">
        <v>159</v>
      </c>
      <c r="E20" s="38" t="s">
        <v>160</v>
      </c>
      <c r="F20" s="39" t="s">
        <v>161</v>
      </c>
      <c r="G20" s="18">
        <v>58</v>
      </c>
      <c r="H20" s="18" t="s">
        <v>135</v>
      </c>
      <c r="I20" s="18"/>
      <c r="J20" s="18"/>
      <c r="K20" s="40"/>
    </row>
    <row r="21" s="29" customFormat="1" ht="64.5" customHeight="1" spans="1:11">
      <c r="A21" s="18">
        <v>16</v>
      </c>
      <c r="B21" s="41" t="s">
        <v>162</v>
      </c>
      <c r="C21" s="42" t="s">
        <v>150</v>
      </c>
      <c r="D21" s="43" t="s">
        <v>163</v>
      </c>
      <c r="E21" s="43" t="s">
        <v>164</v>
      </c>
      <c r="F21" s="39" t="s">
        <v>165</v>
      </c>
      <c r="G21" s="18">
        <v>1</v>
      </c>
      <c r="H21" s="18" t="s">
        <v>135</v>
      </c>
      <c r="I21" s="18"/>
      <c r="J21" s="18"/>
      <c r="K21" s="33"/>
    </row>
    <row r="22" s="29" customFormat="1" ht="64.5" customHeight="1" spans="1:11">
      <c r="A22" s="18">
        <v>17</v>
      </c>
      <c r="B22" s="41" t="s">
        <v>162</v>
      </c>
      <c r="C22" s="42" t="s">
        <v>138</v>
      </c>
      <c r="D22" s="43" t="s">
        <v>163</v>
      </c>
      <c r="E22" s="43" t="s">
        <v>166</v>
      </c>
      <c r="F22" s="39" t="s">
        <v>165</v>
      </c>
      <c r="G22" s="18">
        <v>87</v>
      </c>
      <c r="H22" s="18" t="s">
        <v>135</v>
      </c>
      <c r="I22" s="18"/>
      <c r="J22" s="18"/>
      <c r="K22" s="33"/>
    </row>
    <row r="23" s="29" customFormat="1" ht="64.5" customHeight="1" spans="1:11">
      <c r="A23" s="18">
        <v>18</v>
      </c>
      <c r="B23" s="41" t="s">
        <v>167</v>
      </c>
      <c r="C23" s="42" t="s">
        <v>141</v>
      </c>
      <c r="D23" s="43" t="s">
        <v>168</v>
      </c>
      <c r="E23" s="39" t="s">
        <v>169</v>
      </c>
      <c r="F23" s="39" t="s">
        <v>170</v>
      </c>
      <c r="G23" s="18">
        <v>8</v>
      </c>
      <c r="H23" s="18" t="s">
        <v>135</v>
      </c>
      <c r="I23" s="18"/>
      <c r="J23" s="18"/>
      <c r="K23" s="40"/>
    </row>
    <row r="24" s="29" customFormat="1" ht="64.5" customHeight="1" spans="1:11">
      <c r="A24" s="18">
        <v>19</v>
      </c>
      <c r="B24" s="41" t="s">
        <v>162</v>
      </c>
      <c r="C24" s="42" t="s">
        <v>141</v>
      </c>
      <c r="D24" s="43" t="s">
        <v>163</v>
      </c>
      <c r="E24" s="43" t="s">
        <v>166</v>
      </c>
      <c r="F24" s="39" t="s">
        <v>165</v>
      </c>
      <c r="G24" s="18">
        <f>3+2</f>
        <v>5</v>
      </c>
      <c r="H24" s="18" t="s">
        <v>135</v>
      </c>
      <c r="I24" s="18"/>
      <c r="J24" s="18"/>
      <c r="K24" s="33"/>
    </row>
    <row r="25" s="29" customFormat="1" ht="64.5" customHeight="1" spans="1:11">
      <c r="A25" s="18">
        <v>20</v>
      </c>
      <c r="B25" s="41" t="s">
        <v>162</v>
      </c>
      <c r="C25" s="42" t="s">
        <v>141</v>
      </c>
      <c r="D25" s="43" t="s">
        <v>171</v>
      </c>
      <c r="E25" s="37" t="s">
        <v>172</v>
      </c>
      <c r="F25" s="39" t="s">
        <v>165</v>
      </c>
      <c r="G25" s="18">
        <v>29</v>
      </c>
      <c r="H25" s="18" t="s">
        <v>135</v>
      </c>
      <c r="I25" s="18"/>
      <c r="J25" s="18"/>
      <c r="K25" s="33"/>
    </row>
    <row r="26" s="29" customFormat="1" ht="64.5" customHeight="1" spans="1:11">
      <c r="A26" s="18">
        <v>21</v>
      </c>
      <c r="B26" s="41" t="s">
        <v>162</v>
      </c>
      <c r="C26" s="42" t="s">
        <v>143</v>
      </c>
      <c r="D26" s="43" t="s">
        <v>171</v>
      </c>
      <c r="E26" s="43" t="s">
        <v>166</v>
      </c>
      <c r="F26" s="39" t="s">
        <v>165</v>
      </c>
      <c r="G26" s="18">
        <v>2</v>
      </c>
      <c r="H26" s="18" t="s">
        <v>135</v>
      </c>
      <c r="I26" s="18"/>
      <c r="J26" s="18"/>
      <c r="K26" s="33"/>
    </row>
    <row r="27" s="29" customFormat="1" ht="64.5" customHeight="1" spans="1:11">
      <c r="A27" s="18">
        <v>22</v>
      </c>
      <c r="B27" s="41" t="s">
        <v>162</v>
      </c>
      <c r="C27" s="42" t="s">
        <v>143</v>
      </c>
      <c r="D27" s="43" t="s">
        <v>171</v>
      </c>
      <c r="E27" s="37" t="s">
        <v>172</v>
      </c>
      <c r="F27" s="39" t="s">
        <v>165</v>
      </c>
      <c r="G27" s="18">
        <v>4</v>
      </c>
      <c r="H27" s="18" t="s">
        <v>135</v>
      </c>
      <c r="I27" s="18"/>
      <c r="J27" s="18"/>
      <c r="K27" s="33"/>
    </row>
    <row r="28" s="29" customFormat="1" ht="64.5" customHeight="1" spans="1:11">
      <c r="A28" s="18">
        <v>23</v>
      </c>
      <c r="B28" s="44" t="s">
        <v>173</v>
      </c>
      <c r="C28" s="24" t="s">
        <v>147</v>
      </c>
      <c r="D28" s="23" t="s">
        <v>174</v>
      </c>
      <c r="E28" s="23" t="s">
        <v>175</v>
      </c>
      <c r="F28" s="18" t="s">
        <v>176</v>
      </c>
      <c r="G28" s="18">
        <v>29</v>
      </c>
      <c r="H28" s="18" t="s">
        <v>135</v>
      </c>
      <c r="I28" s="18"/>
      <c r="J28" s="18"/>
      <c r="K28" s="33"/>
    </row>
    <row r="29" s="29" customFormat="1" ht="64.5" customHeight="1" spans="1:11">
      <c r="A29" s="18">
        <v>24</v>
      </c>
      <c r="B29" s="45" t="s">
        <v>177</v>
      </c>
      <c r="C29" s="24" t="s">
        <v>141</v>
      </c>
      <c r="D29" s="23" t="s">
        <v>178</v>
      </c>
      <c r="E29" s="23" t="s">
        <v>179</v>
      </c>
      <c r="F29" s="46" t="s">
        <v>180</v>
      </c>
      <c r="G29" s="18">
        <v>1</v>
      </c>
      <c r="H29" s="18" t="s">
        <v>135</v>
      </c>
      <c r="I29" s="23"/>
      <c r="J29" s="18"/>
      <c r="K29" s="33"/>
    </row>
    <row r="30" ht="41.45" customHeight="1" spans="1:11">
      <c r="A30" s="18">
        <v>25</v>
      </c>
      <c r="B30" s="34" t="s">
        <v>181</v>
      </c>
      <c r="C30" s="18" t="s">
        <v>138</v>
      </c>
      <c r="D30" s="23" t="s">
        <v>182</v>
      </c>
      <c r="E30" s="18" t="s">
        <v>142</v>
      </c>
      <c r="F30" s="18" t="s">
        <v>183</v>
      </c>
      <c r="G30" s="18">
        <v>4</v>
      </c>
      <c r="H30" s="18" t="s">
        <v>135</v>
      </c>
      <c r="I30" s="23"/>
      <c r="J30" s="18"/>
      <c r="K30" s="18"/>
    </row>
    <row r="31" ht="41.45" customHeight="1" spans="1:11">
      <c r="A31" s="18">
        <v>26</v>
      </c>
      <c r="B31" s="34" t="s">
        <v>181</v>
      </c>
      <c r="C31" s="18" t="s">
        <v>138</v>
      </c>
      <c r="D31" s="23" t="s">
        <v>182</v>
      </c>
      <c r="E31" s="18" t="s">
        <v>139</v>
      </c>
      <c r="F31" s="18" t="s">
        <v>183</v>
      </c>
      <c r="G31" s="18">
        <v>4</v>
      </c>
      <c r="H31" s="18" t="s">
        <v>135</v>
      </c>
      <c r="I31" s="23"/>
      <c r="J31" s="18"/>
      <c r="K31" s="18"/>
    </row>
    <row r="32" ht="21" customHeight="1" spans="1:11">
      <c r="A32" s="47"/>
      <c r="H32" s="5"/>
    </row>
    <row r="33" customHeight="1" spans="1:8">
      <c r="A33" s="47"/>
      <c r="H33" s="5"/>
    </row>
    <row r="34" customHeight="1" spans="1:8">
      <c r="A34" s="47"/>
      <c r="H34" s="5"/>
    </row>
    <row r="35" customHeight="1" spans="1:8">
      <c r="A35" s="47"/>
      <c r="H35" s="5"/>
    </row>
    <row r="36" customHeight="1" spans="1:8">
      <c r="A36" s="5"/>
      <c r="B36" s="28"/>
      <c r="C36" s="28"/>
      <c r="D36" s="28"/>
      <c r="E36" s="48"/>
    </row>
  </sheetData>
  <mergeCells count="9">
    <mergeCell ref="F1:K1"/>
    <mergeCell ref="F2:K2"/>
    <mergeCell ref="F3:K3"/>
    <mergeCell ref="A4:B4"/>
    <mergeCell ref="G4:H4"/>
    <mergeCell ref="I4:K4"/>
    <mergeCell ref="B36:D36"/>
    <mergeCell ref="D1:D4"/>
    <mergeCell ref="A1:C3"/>
  </mergeCells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I9"/>
  <sheetViews>
    <sheetView workbookViewId="0">
      <pane ySplit="5" topLeftCell="A6" activePane="bottomLeft" state="frozen"/>
      <selection/>
      <selection pane="bottomLeft" activeCell="L4" sqref="L4"/>
    </sheetView>
  </sheetViews>
  <sheetFormatPr defaultColWidth="13.5" defaultRowHeight="26.25" customHeight="1"/>
  <cols>
    <col min="1" max="1" width="3.83333333333333" style="4" customWidth="1"/>
    <col min="2" max="2" width="15.1666666666667" style="4" customWidth="1"/>
    <col min="3" max="3" width="9.16666666666667" style="4" customWidth="1"/>
    <col min="4" max="4" width="49.1666666666667" style="5" customWidth="1"/>
    <col min="5" max="5" width="14" style="5" customWidth="1"/>
    <col min="6" max="6" width="13.6666666666667" style="4" customWidth="1"/>
    <col min="7" max="7" width="4.16666666666667" style="4" customWidth="1"/>
    <col min="8" max="8" width="4.5" style="4" customWidth="1"/>
    <col min="9" max="9" width="6.33333333333333" style="5" customWidth="1"/>
    <col min="10" max="11" width="4.33333333333333" style="5" customWidth="1"/>
    <col min="12" max="18" width="8.33333333333333" style="6" customWidth="1"/>
    <col min="19" max="19" width="11" style="6" customWidth="1"/>
    <col min="20" max="35" width="13.5" style="5"/>
  </cols>
  <sheetData>
    <row r="1" ht="29.1" customHeight="1" spans="1:35">
      <c r="A1" s="7"/>
      <c r="B1" s="7"/>
      <c r="C1" s="7"/>
      <c r="D1" s="7" t="s">
        <v>184</v>
      </c>
      <c r="E1" s="8" t="s">
        <v>111</v>
      </c>
      <c r="F1" s="9"/>
      <c r="G1" s="10"/>
      <c r="H1" s="10"/>
      <c r="I1" s="10"/>
      <c r="J1" s="10"/>
      <c r="K1" s="11"/>
    </row>
    <row r="2" ht="24" customHeight="1" spans="1:35">
      <c r="A2" s="7"/>
      <c r="B2" s="7"/>
      <c r="C2" s="7"/>
      <c r="D2" s="7"/>
      <c r="E2" s="8" t="s">
        <v>112</v>
      </c>
      <c r="F2" s="12" t="s">
        <v>67</v>
      </c>
      <c r="G2" s="10"/>
      <c r="H2" s="10"/>
      <c r="I2" s="10"/>
      <c r="J2" s="10"/>
      <c r="K2" s="11"/>
    </row>
    <row r="3" ht="17.25" customHeight="1" spans="1:35">
      <c r="A3" s="7"/>
      <c r="B3" s="7"/>
      <c r="C3" s="7"/>
      <c r="D3" s="7"/>
      <c r="E3" s="8" t="s">
        <v>113</v>
      </c>
      <c r="F3" s="9" t="s">
        <v>75</v>
      </c>
      <c r="G3" s="10"/>
      <c r="H3" s="10"/>
      <c r="I3" s="10"/>
      <c r="J3" s="10"/>
      <c r="K3" s="11"/>
    </row>
    <row r="4" ht="29.1" customHeight="1" spans="1:35">
      <c r="A4" s="13" t="s">
        <v>114</v>
      </c>
      <c r="B4" s="13"/>
      <c r="C4" s="14" t="s">
        <v>115</v>
      </c>
      <c r="D4" s="7"/>
      <c r="E4" s="15" t="s">
        <v>116</v>
      </c>
      <c r="F4" s="16" t="s">
        <v>117</v>
      </c>
      <c r="G4" s="7" t="s">
        <v>118</v>
      </c>
      <c r="H4" s="7"/>
      <c r="I4" s="17">
        <v>46054</v>
      </c>
      <c r="J4" s="17"/>
      <c r="K4" s="17"/>
    </row>
    <row r="5" s="1" customFormat="1" ht="39.75" customHeight="1" spans="1:35">
      <c r="A5" s="18" t="s">
        <v>119</v>
      </c>
      <c r="B5" s="18" t="s">
        <v>120</v>
      </c>
      <c r="C5" s="18" t="s">
        <v>121</v>
      </c>
      <c r="D5" s="18" t="s">
        <v>122</v>
      </c>
      <c r="E5" s="18" t="s">
        <v>123</v>
      </c>
      <c r="F5" s="18" t="s">
        <v>124</v>
      </c>
      <c r="G5" s="18" t="s">
        <v>125</v>
      </c>
      <c r="H5" s="18" t="s">
        <v>126</v>
      </c>
      <c r="I5" s="18" t="s">
        <v>127</v>
      </c>
      <c r="J5" s="18" t="s">
        <v>128</v>
      </c>
      <c r="K5" s="18" t="s">
        <v>129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="2" customFormat="1" ht="53" customHeight="1" spans="1:35">
      <c r="A6" s="18">
        <v>2</v>
      </c>
      <c r="B6" s="18" t="s">
        <v>185</v>
      </c>
      <c r="C6" s="18" t="s">
        <v>153</v>
      </c>
      <c r="D6" s="21" t="s">
        <v>186</v>
      </c>
      <c r="E6" s="22" t="s">
        <v>187</v>
      </c>
      <c r="F6" s="18" t="s">
        <v>188</v>
      </c>
      <c r="G6" s="18">
        <v>5</v>
      </c>
      <c r="H6" s="18" t="s">
        <v>135</v>
      </c>
      <c r="I6" s="23"/>
      <c r="J6" s="18"/>
      <c r="K6" s="18"/>
      <c r="L6" s="6"/>
      <c r="M6" s="6"/>
      <c r="N6" s="6"/>
      <c r="O6" s="6"/>
      <c r="P6" s="6"/>
      <c r="Q6" s="6"/>
      <c r="R6" s="6"/>
      <c r="S6" s="6"/>
    </row>
    <row r="7" s="2" customFormat="1" ht="54" customHeight="1" spans="1:35">
      <c r="A7" s="18">
        <v>3</v>
      </c>
      <c r="B7" s="18" t="s">
        <v>185</v>
      </c>
      <c r="C7" s="18" t="s">
        <v>141</v>
      </c>
      <c r="D7" s="21" t="s">
        <v>189</v>
      </c>
      <c r="E7" s="22" t="s">
        <v>142</v>
      </c>
      <c r="F7" s="18" t="s">
        <v>188</v>
      </c>
      <c r="G7" s="24">
        <v>4</v>
      </c>
      <c r="H7" s="18" t="s">
        <v>135</v>
      </c>
      <c r="I7" s="23"/>
      <c r="J7" s="18"/>
      <c r="K7" s="18"/>
      <c r="L7" s="6"/>
      <c r="M7" s="6"/>
      <c r="N7" s="6"/>
      <c r="O7" s="6"/>
      <c r="P7" s="6"/>
      <c r="Q7" s="6"/>
      <c r="R7" s="6"/>
      <c r="S7" s="6"/>
    </row>
    <row r="8" s="2" customFormat="1" ht="43.5" customHeight="1" spans="1:35">
      <c r="A8" s="18"/>
      <c r="B8" s="25"/>
      <c r="C8" s="26"/>
      <c r="D8" s="26"/>
      <c r="E8" s="26"/>
      <c r="F8" s="26"/>
      <c r="G8" s="26"/>
      <c r="H8" s="26"/>
      <c r="I8" s="26"/>
      <c r="J8" s="26"/>
      <c r="K8" s="27"/>
      <c r="L8" s="6"/>
      <c r="M8" s="6"/>
      <c r="N8" s="6"/>
      <c r="O8" s="6"/>
      <c r="P8" s="6"/>
      <c r="Q8" s="6"/>
      <c r="R8" s="6"/>
      <c r="S8" s="6"/>
    </row>
    <row r="9" s="3" customFormat="1" customHeight="1" spans="1:35">
      <c r="A9" s="5"/>
      <c r="B9" s="28"/>
      <c r="C9" s="28"/>
      <c r="D9" s="28"/>
      <c r="E9" s="28"/>
      <c r="F9" s="4"/>
      <c r="G9" s="4"/>
      <c r="H9" s="4"/>
      <c r="I9" s="5"/>
      <c r="J9" s="5"/>
      <c r="K9" s="5"/>
      <c r="L9" s="6"/>
      <c r="M9" s="6"/>
      <c r="N9" s="6"/>
      <c r="O9" s="6"/>
      <c r="P9" s="6"/>
      <c r="Q9" s="6"/>
      <c r="R9" s="6"/>
      <c r="S9" s="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</row>
  </sheetData>
  <mergeCells count="10">
    <mergeCell ref="F1:K1"/>
    <mergeCell ref="F2:K2"/>
    <mergeCell ref="F3:K3"/>
    <mergeCell ref="A4:B4"/>
    <mergeCell ref="G4:H4"/>
    <mergeCell ref="I4:K4"/>
    <mergeCell ref="B8:K8"/>
    <mergeCell ref="B9:D9"/>
    <mergeCell ref="D1:D4"/>
    <mergeCell ref="A1:C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(管道件)</vt:lpstr>
      <vt:lpstr>封面</vt:lpstr>
      <vt:lpstr>原料仓挑选平台</vt:lpstr>
      <vt:lpstr>工艺管道阀门</vt:lpstr>
      <vt:lpstr>工艺管道特殊件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黄德东</cp:lastModifiedBy>
  <dcterms:created xsi:type="dcterms:W3CDTF">2006-09-16T00:00:00Z</dcterms:created>
  <dcterms:modified xsi:type="dcterms:W3CDTF">2026-02-28T09:19:38Z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AB70A1FB5D67477383C8457E6A64FF58_12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